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shboard" sheetId="1" r:id="rId4"/>
    <sheet state="hidden" name="Pivots" sheetId="2" r:id="rId5"/>
    <sheet state="visible" name="Detalle" sheetId="3" r:id="rId6"/>
    <sheet state="visible" name="Maestro" sheetId="4" r:id="rId7"/>
    <sheet state="visible" name="Tablas" sheetId="5" r:id="rId8"/>
  </sheets>
  <definedNames>
    <definedName name="Areas">OFFSET(Tablas!#REF!,1,0,COUNTA(Tablas!#REF!),1)</definedName>
    <definedName name="Estatus">OFFSET(Tablas!#REF!,1,0,COUNTA(Tablas!#REF!),1)</definedName>
    <definedName name="Maquinas">OFFSET(Tablas!#REF!,1,0,COUNTA(Tablas!#REF!),1)</definedName>
    <definedName name="Tipo_Mantenimiento">OFFSET(Tablas!#REF!,1,0,COUNTA(Tablas!#REF!),1)</definedName>
    <definedName name="SegmentaciónDeDatos_Categoría">#REF!</definedName>
    <definedName name="SegmentaciónDeDatos_Proveedor">#REF!</definedName>
    <definedName name="SegmentaciónDeDatos_Mes">#REF!</definedName>
    <definedName name="SegmentaciónDeDatos_Año">#REF!</definedName>
  </definedNames>
  <calcPr/>
  <extLst>
    <ext uri="GoogleSheetsCustomDataVersion2">
      <go:sheetsCustomData xmlns:go="http://customooxmlschemas.google.com/" r:id="rId9" roundtripDataChecksum="fhUi/wrDmb+2VQoMJ49gG/YI8fJGyiJ0Ir6SjWTiw28="/>
    </ext>
  </extLst>
</workbook>
</file>

<file path=xl/sharedStrings.xml><?xml version="1.0" encoding="utf-8"?>
<sst xmlns="http://schemas.openxmlformats.org/spreadsheetml/2006/main" count="5725" uniqueCount="1269">
  <si>
    <t>Año</t>
  </si>
  <si>
    <t>Mes</t>
  </si>
  <si>
    <t>% Entregas completas</t>
  </si>
  <si>
    <t>% Entregas a tiempo</t>
  </si>
  <si>
    <t>% OTIF</t>
  </si>
  <si>
    <t>Proveedor</t>
  </si>
  <si>
    <t>Categoría</t>
  </si>
  <si>
    <t>Promedio de Lead time</t>
  </si>
  <si>
    <t>Valores</t>
  </si>
  <si>
    <t>Total general</t>
  </si>
  <si>
    <t>Ene</t>
  </si>
  <si>
    <t>CIA S.A</t>
  </si>
  <si>
    <t>01 - BATERIAS</t>
  </si>
  <si>
    <t>Feb</t>
  </si>
  <si>
    <t>CONCYSA</t>
  </si>
  <si>
    <t>02 - BUJIAS</t>
  </si>
  <si>
    <t>Mar</t>
  </si>
  <si>
    <t>EL DORADO</t>
  </si>
  <si>
    <t>03 - FILTROS</t>
  </si>
  <si>
    <t>Abr</t>
  </si>
  <si>
    <t>EMPRESA DEL NORTE</t>
  </si>
  <si>
    <t>04 - FRENOS Y EMBRAGUES</t>
  </si>
  <si>
    <t>May</t>
  </si>
  <si>
    <t>EMPRESA DEL SUR</t>
  </si>
  <si>
    <t>05 - COLISION</t>
  </si>
  <si>
    <t>Jun</t>
  </si>
  <si>
    <t>INPACTO S.A</t>
  </si>
  <si>
    <t>06 - AMORTIGUADORES</t>
  </si>
  <si>
    <t>Jul</t>
  </si>
  <si>
    <t>JUAN SOSA</t>
  </si>
  <si>
    <t>07 - PEDALES Y POSAPIES</t>
  </si>
  <si>
    <t>Ago</t>
  </si>
  <si>
    <t>LA PODEROSA S.A</t>
  </si>
  <si>
    <t>08 - ELECTRICO</t>
  </si>
  <si>
    <t>Set</t>
  </si>
  <si>
    <t>MAESTRO</t>
  </si>
  <si>
    <t>09 - PARTES DE MOTOR</t>
  </si>
  <si>
    <t>Oct</t>
  </si>
  <si>
    <t>SODIMAC</t>
  </si>
  <si>
    <t>10 - PALANCAS Y CHICOTES</t>
  </si>
  <si>
    <t>Nov</t>
  </si>
  <si>
    <t>UNION S.A</t>
  </si>
  <si>
    <t>11 - LLANTAS Y HULES</t>
  </si>
  <si>
    <t>Dic</t>
  </si>
  <si>
    <t>13 - TRACCION</t>
  </si>
  <si>
    <t>Total 2018</t>
  </si>
  <si>
    <t>14 - LUCES</t>
  </si>
  <si>
    <t>15 - MISCELANEOS</t>
  </si>
  <si>
    <t>Total 2019</t>
  </si>
  <si>
    <t>Fecha</t>
  </si>
  <si>
    <t>Nro de orden de compra</t>
  </si>
  <si>
    <t>Código</t>
  </si>
  <si>
    <t>Producto</t>
  </si>
  <si>
    <t>Unidad de medida</t>
  </si>
  <si>
    <t>Cantidad solicitada en O/C</t>
  </si>
  <si>
    <t>Cantidad entregada</t>
  </si>
  <si>
    <t>Fecha de entrega real</t>
  </si>
  <si>
    <t>Días transcurridos</t>
  </si>
  <si>
    <t>Lead time</t>
  </si>
  <si>
    <t>Entregas completas %</t>
  </si>
  <si>
    <t>Entregas a tiempo</t>
  </si>
  <si>
    <t>OTIF</t>
  </si>
  <si>
    <t>Campos calculados</t>
  </si>
  <si>
    <t>OC-3011562</t>
  </si>
  <si>
    <t>CUBIERTA DERECHA DE CARTER</t>
  </si>
  <si>
    <t>UN</t>
  </si>
  <si>
    <t>OC-3012554</t>
  </si>
  <si>
    <t>RIN DELANTERO</t>
  </si>
  <si>
    <t>OC-3013908</t>
  </si>
  <si>
    <t>CONJUNTO POTENCIADOR FINAL</t>
  </si>
  <si>
    <t>OC-3012180</t>
  </si>
  <si>
    <t>CONJ. COMPLETO PATADA ARRANQUE</t>
  </si>
  <si>
    <t>OC-3030896</t>
  </si>
  <si>
    <t>CUBIERTA TRASERA IZQ PLATA</t>
  </si>
  <si>
    <t>OC-3017905</t>
  </si>
  <si>
    <t>RELE DE DIRECCIONALES</t>
  </si>
  <si>
    <t>OC-3000371</t>
  </si>
  <si>
    <t>FARO TRASERO</t>
  </si>
  <si>
    <t>OC-3020145</t>
  </si>
  <si>
    <t>EMPAQUETADURA CABEZA CILINDRO</t>
  </si>
  <si>
    <t>OC-3002639</t>
  </si>
  <si>
    <t>ASIENTO DOBLE/GR/NE/.</t>
  </si>
  <si>
    <t>OC-3027094</t>
  </si>
  <si>
    <t>CLAXON</t>
  </si>
  <si>
    <t>OC-3013773</t>
  </si>
  <si>
    <t>CUBIERTA DECORATIV/AMARI/.</t>
  </si>
  <si>
    <t>OC-3008475</t>
  </si>
  <si>
    <t>DIRECCIONAL DEL DER</t>
  </si>
  <si>
    <t>OC-3011012</t>
  </si>
  <si>
    <t>FOCO FARO</t>
  </si>
  <si>
    <t>OC-3002925</t>
  </si>
  <si>
    <t>CUBIERTA DE TIMON IZQ</t>
  </si>
  <si>
    <t>OC-3022605</t>
  </si>
  <si>
    <t>RETROVISOR DERECHO VINO</t>
  </si>
  <si>
    <t>OC-3006045</t>
  </si>
  <si>
    <t>ENGRANAJE SECUNDARIO DE SEGUND</t>
  </si>
  <si>
    <t>OC-3031414</t>
  </si>
  <si>
    <t>ZAPATAS DE FRENO</t>
  </si>
  <si>
    <t>OC-3025297</t>
  </si>
  <si>
    <t>CONJUNTO PEDALES Y POSPIE DER</t>
  </si>
  <si>
    <t>OC-3010165</t>
  </si>
  <si>
    <t>TAPABARRO TRASERO</t>
  </si>
  <si>
    <t>OC-3020511</t>
  </si>
  <si>
    <t>ARNES DE CABLES</t>
  </si>
  <si>
    <t>OC-3002879</t>
  </si>
  <si>
    <t>ESPEJO RETROVISOR IZQ</t>
  </si>
  <si>
    <t>OC-3022755</t>
  </si>
  <si>
    <t>CLAXON DOBLE CON BASE</t>
  </si>
  <si>
    <t>OC-3015033</t>
  </si>
  <si>
    <t>OC-3009520</t>
  </si>
  <si>
    <t>CAJA DE VELOCIMETRO</t>
  </si>
  <si>
    <t>OC-3009644</t>
  </si>
  <si>
    <t>IMPULSOR DE BALANCIN</t>
  </si>
  <si>
    <t>OC-3011711</t>
  </si>
  <si>
    <t>SENSOR DE COMBUSTIBLE</t>
  </si>
  <si>
    <t>OC-3024091</t>
  </si>
  <si>
    <t>TANQUE DE COMBUSTI/ROJO/.</t>
  </si>
  <si>
    <t>OC-3004336</t>
  </si>
  <si>
    <t>CONJUNTO VELOCIMETRO</t>
  </si>
  <si>
    <t>OC-3010759</t>
  </si>
  <si>
    <t>RETROVISOR IZQUIER/AMARI/.</t>
  </si>
  <si>
    <t>OC-3023075</t>
  </si>
  <si>
    <t>CUBIERTA IZQ</t>
  </si>
  <si>
    <t>OC-3001192</t>
  </si>
  <si>
    <t>OC-3018747</t>
  </si>
  <si>
    <t>ENGRANE DE TRACCION (PIÑON)</t>
  </si>
  <si>
    <t>OC-3008196</t>
  </si>
  <si>
    <t>CUBIERTA FRONTAL SUP ROJO</t>
  </si>
  <si>
    <t>OC-3004643</t>
  </si>
  <si>
    <t>CUBIERTA DE COLA DER AZUL</t>
  </si>
  <si>
    <t>OC-3015601</t>
  </si>
  <si>
    <t>CUBIERTA DER SUP NARANJA</t>
  </si>
  <si>
    <t>OC-3015811</t>
  </si>
  <si>
    <t>PLACA CONECTORA TRASERA ROJA</t>
  </si>
  <si>
    <t>OC-3018112</t>
  </si>
  <si>
    <t>O-RING,27.4*2.4</t>
  </si>
  <si>
    <t>OC-3023006</t>
  </si>
  <si>
    <t>BOTON INTERRUPTOR FARO/LUCES</t>
  </si>
  <si>
    <t>OC-3011998</t>
  </si>
  <si>
    <t>CAJA UTILITARIA</t>
  </si>
  <si>
    <t>OC-3000448</t>
  </si>
  <si>
    <t>TORNILLO DE DRENADO</t>
  </si>
  <si>
    <t>OC-3011055</t>
  </si>
  <si>
    <t>CUBIERTA FRONTAL GUANTERA</t>
  </si>
  <si>
    <t>OC-3026737</t>
  </si>
  <si>
    <t>CONJUNTO DE MANDO IZQUIERDO</t>
  </si>
  <si>
    <t>OC-3016901</t>
  </si>
  <si>
    <t>EMPAQUETADURA CUB IZQ CARTER</t>
  </si>
  <si>
    <t>OC-3008528</t>
  </si>
  <si>
    <t>EMPAQUETADURA DE CILINDRO</t>
  </si>
  <si>
    <t>OC-3017270</t>
  </si>
  <si>
    <t>PLACA CONECTORA DE/AZUL/.</t>
  </si>
  <si>
    <t>OC-3010365</t>
  </si>
  <si>
    <t>LLANTA DEL / TRAS 5.12 / R13</t>
  </si>
  <si>
    <t>OC-3005556</t>
  </si>
  <si>
    <t>AMORTIGUADOR DELANTERO IZQ</t>
  </si>
  <si>
    <t>OC-3015290</t>
  </si>
  <si>
    <t>FOCO LUZ NEUTRAL 12V/3W</t>
  </si>
  <si>
    <t>OC-3008169</t>
  </si>
  <si>
    <t>ASIENTO</t>
  </si>
  <si>
    <t>OC-3032138</t>
  </si>
  <si>
    <t>ARO DE ALUMINIO TRASERO</t>
  </si>
  <si>
    <t>OC-3001841</t>
  </si>
  <si>
    <t>AMORTIGUADOR DELANTERO IZQUIER</t>
  </si>
  <si>
    <t>OC-3005570</t>
  </si>
  <si>
    <t>PARADOR CENTRAL</t>
  </si>
  <si>
    <t>OC-3013990</t>
  </si>
  <si>
    <t>DISCO DE FRENO</t>
  </si>
  <si>
    <t>OC-3015368</t>
  </si>
  <si>
    <t>EJE GIRATORIO DE ARRANQUE DE P</t>
  </si>
  <si>
    <t>OC-3014898</t>
  </si>
  <si>
    <t>CUBIERTA MANDO FRONTAL PLATA</t>
  </si>
  <si>
    <t>OC-3009671</t>
  </si>
  <si>
    <t>CUBIERTA DEL CUERPO IZQUIERDA</t>
  </si>
  <si>
    <t>OC-3009935</t>
  </si>
  <si>
    <t>EJE SECUNDARIO DE TRANSMISION</t>
  </si>
  <si>
    <t>OC-3022251</t>
  </si>
  <si>
    <t>PLACA PROTECTORA DE MOTOR</t>
  </si>
  <si>
    <t>OC-3001618</t>
  </si>
  <si>
    <t>CUBIERTA DEL CUERP/GRIS/.</t>
  </si>
  <si>
    <t>OC-3004533</t>
  </si>
  <si>
    <t>FOCO FARO (12V35W/35W)</t>
  </si>
  <si>
    <t>OC-3000209</t>
  </si>
  <si>
    <t>CONJUNTO DE CIGÜEÑAL</t>
  </si>
  <si>
    <t>OC-3014907</t>
  </si>
  <si>
    <t>JUEGO DE CERRADURA</t>
  </si>
  <si>
    <t>OC-3000468</t>
  </si>
  <si>
    <t>OC-3028788</t>
  </si>
  <si>
    <t>RETEN DE HORQUILLA</t>
  </si>
  <si>
    <t>OC-3022282</t>
  </si>
  <si>
    <t>CUBIERTA DE COLA PLATA</t>
  </si>
  <si>
    <t>OC-3026130</t>
  </si>
  <si>
    <t>CUBIERTA IZQ AMARILLO</t>
  </si>
  <si>
    <t>OC-3031046</t>
  </si>
  <si>
    <t>CONJUNTO DE BOMBA DE ACEITE</t>
  </si>
  <si>
    <t>OC-3023625</t>
  </si>
  <si>
    <t>TORNILLO "B" CILINDRO (BIRLO)</t>
  </si>
  <si>
    <t>OC-3026417</t>
  </si>
  <si>
    <t>OC-3005142</t>
  </si>
  <si>
    <t>OC-3031993</t>
  </si>
  <si>
    <t>PANEL DE FRENO TRASERO GRIS</t>
  </si>
  <si>
    <t>OC-3016498</t>
  </si>
  <si>
    <t>CONJUNTO DE FARO</t>
  </si>
  <si>
    <t>OC-3001106</t>
  </si>
  <si>
    <t>OC-3000456</t>
  </si>
  <si>
    <t>ARO DEL RIN RUEDA TRASERA</t>
  </si>
  <si>
    <t>OC-3030297</t>
  </si>
  <si>
    <t>OC-3030917</t>
  </si>
  <si>
    <t>EMPAQUETADURA DE MULTIPLE</t>
  </si>
  <si>
    <t>OC-3030082</t>
  </si>
  <si>
    <t>CUBIERTA LATERAL IZQ AZUL</t>
  </si>
  <si>
    <t>OC-3012960</t>
  </si>
  <si>
    <t>PIN DE BIELA EN CIGÜEÑAL</t>
  </si>
  <si>
    <t>OC-3025080</t>
  </si>
  <si>
    <t>BUZO IMPULSOR DE VALVULA</t>
  </si>
  <si>
    <t>OC-3008512</t>
  </si>
  <si>
    <t>CUBIERTA IZQUIERDA DE CARTER</t>
  </si>
  <si>
    <t>OC-3014798</t>
  </si>
  <si>
    <t>UNIDAD CDI</t>
  </si>
  <si>
    <t>OC-3031118</t>
  </si>
  <si>
    <t>ACTUADOR DE FRENO TRASERO</t>
  </si>
  <si>
    <t>OC-3001167</t>
  </si>
  <si>
    <t>ASIENTO AZUL Y PLATA</t>
  </si>
  <si>
    <t>OC-3005165</t>
  </si>
  <si>
    <t>VISOR DE FARO</t>
  </si>
  <si>
    <t>OC-3016719</t>
  </si>
  <si>
    <t>RODAJE BOLA RADIAL,6004</t>
  </si>
  <si>
    <t>OC-3021668</t>
  </si>
  <si>
    <t>HUESO DE CADENA</t>
  </si>
  <si>
    <t>OC-3017689</t>
  </si>
  <si>
    <t>TUERCA HEXAGONAL</t>
  </si>
  <si>
    <t>OC-3029258</t>
  </si>
  <si>
    <t>RESORTE EXTERNO DE VALVULA</t>
  </si>
  <si>
    <t>OC-3015844</t>
  </si>
  <si>
    <t>PLACA SUJETADORA DE ENGRANE</t>
  </si>
  <si>
    <t>OC-3027028</t>
  </si>
  <si>
    <t>ENGRANE EMBRAGUE DE ARRANQUE</t>
  </si>
  <si>
    <t>OC-3019958</t>
  </si>
  <si>
    <t>CARCASA DE CADENA</t>
  </si>
  <si>
    <t>OC-3023505</t>
  </si>
  <si>
    <t>DIRECCIONAL IZQUIERDA DELANTER</t>
  </si>
  <si>
    <t>OC-3024484</t>
  </si>
  <si>
    <t>RESORTE DEL ACCIONADOR DE CAMB</t>
  </si>
  <si>
    <t>OC-3014362</t>
  </si>
  <si>
    <t>CONJUNTO DE CABEZA DE CILINDRO</t>
  </si>
  <si>
    <t>OC-3005317</t>
  </si>
  <si>
    <t>TELESCOPIO DE DIRECCION</t>
  </si>
  <si>
    <t>OC-3015915</t>
  </si>
  <si>
    <t>CUBIERTA IZQ NEGRO</t>
  </si>
  <si>
    <t>OC-3017415</t>
  </si>
  <si>
    <t>JUEGO DE MANGUERA DE FRENO</t>
  </si>
  <si>
    <t>OC-3021081</t>
  </si>
  <si>
    <t>DEFENSA TACONERA</t>
  </si>
  <si>
    <t>OC-3007886</t>
  </si>
  <si>
    <t>CARCASA DE FARO</t>
  </si>
  <si>
    <t>OC-3029650</t>
  </si>
  <si>
    <t>CATALINA</t>
  </si>
  <si>
    <t>OC-3014265</t>
  </si>
  <si>
    <t>OC-3023820</t>
  </si>
  <si>
    <t>BASE/TOPE PARADOR PRINCIPAL</t>
  </si>
  <si>
    <t>OC-3005050</t>
  </si>
  <si>
    <t>RIN RUEDA TRASERA/PLATA/RAYO</t>
  </si>
  <si>
    <t>OC-3024145</t>
  </si>
  <si>
    <t>CUBIERTA IZQUIERDA NARANJA</t>
  </si>
  <si>
    <t>OC-3030061</t>
  </si>
  <si>
    <t>PUÑO ACELERADOR</t>
  </si>
  <si>
    <t>OC-3016864</t>
  </si>
  <si>
    <t>BATERIA</t>
  </si>
  <si>
    <t>OC-3011784</t>
  </si>
  <si>
    <t>GUIA DE CADENA DE ARRANQUE</t>
  </si>
  <si>
    <t>BASE POSAPIES IZQUIERDO</t>
  </si>
  <si>
    <t>OC-3026999</t>
  </si>
  <si>
    <t>AMORTIGUADOR TRASERO CROMADO</t>
  </si>
  <si>
    <t>OC-3017867</t>
  </si>
  <si>
    <t>VENTILADOR</t>
  </si>
  <si>
    <t>OC-3029577</t>
  </si>
  <si>
    <t>CABLE DE FRENO TRASERO</t>
  </si>
  <si>
    <t>OC-3018402</t>
  </si>
  <si>
    <t>OC-3017732</t>
  </si>
  <si>
    <t>MANGUERA DE FRENO TRASERO</t>
  </si>
  <si>
    <t>OC-3017944</t>
  </si>
  <si>
    <t>SISTEMA DE FRENO DEL ABS</t>
  </si>
  <si>
    <t>OC-3013716</t>
  </si>
  <si>
    <t>EJE PRIMARIO DE TRANSMISION (1</t>
  </si>
  <si>
    <t>OC-3001941</t>
  </si>
  <si>
    <t>JUEGO DE RODAJES DE TELESCOPIO</t>
  </si>
  <si>
    <t>OC-3012685</t>
  </si>
  <si>
    <t>AMORTIGUADOR TRASERO AMARILLO</t>
  </si>
  <si>
    <t>OC-3010153</t>
  </si>
  <si>
    <t>CUBIERTA TRASERA DER AZUL</t>
  </si>
  <si>
    <t>OC-3011494</t>
  </si>
  <si>
    <t>CUBIERTA DE INDICADORES</t>
  </si>
  <si>
    <t>OC-3014386</t>
  </si>
  <si>
    <t>OC-3008959</t>
  </si>
  <si>
    <t>ENGRANAJE PRINCIPAL DE QUINTA</t>
  </si>
  <si>
    <t>OC-3004285</t>
  </si>
  <si>
    <t>PIN DE MARTILLO</t>
  </si>
  <si>
    <t>OC-3001289</t>
  </si>
  <si>
    <t>OC-3027853</t>
  </si>
  <si>
    <t>O-RING,18*3.55</t>
  </si>
  <si>
    <t>OC-3022023</t>
  </si>
  <si>
    <t>CUBIERTA DE BATERIA</t>
  </si>
  <si>
    <t>OC-3007740</t>
  </si>
  <si>
    <t>O-RING 18*3*3.5</t>
  </si>
  <si>
    <t>OC-3023783</t>
  </si>
  <si>
    <t>OC-3028130</t>
  </si>
  <si>
    <t>VISOR DE FARO/ROJO/.</t>
  </si>
  <si>
    <t>OC-3018566</t>
  </si>
  <si>
    <t>EMPAQUETADURA CENTRAL CARTER</t>
  </si>
  <si>
    <t>OC-3007504</t>
  </si>
  <si>
    <t>CUBIERTA TRASERA DER NEGRO</t>
  </si>
  <si>
    <t>OC-3028823</t>
  </si>
  <si>
    <t>OC-3002958</t>
  </si>
  <si>
    <t>EMPAQUETADU CUB LAT CABEZA DER</t>
  </si>
  <si>
    <t>OC-3019126</t>
  </si>
  <si>
    <t>ENGRANE DE TIEMPO</t>
  </si>
  <si>
    <t>OC-3022328</t>
  </si>
  <si>
    <t>IMPULSOR ARRANQUE DE EMBRAGUE</t>
  </si>
  <si>
    <t>OC-3017295</t>
  </si>
  <si>
    <t>CONTRA PESO</t>
  </si>
  <si>
    <t>OC-3010830</t>
  </si>
  <si>
    <t>OC-3022598</t>
  </si>
  <si>
    <t>CUBIERTA DER NEGRO</t>
  </si>
  <si>
    <t>OC-3008982</t>
  </si>
  <si>
    <t>CAMARA DE AIRE RUEDA TRA R17</t>
  </si>
  <si>
    <t>OC-3019412</t>
  </si>
  <si>
    <t>PIN DE PISTON</t>
  </si>
  <si>
    <t>OC-3013766</t>
  </si>
  <si>
    <t>OC-3021871</t>
  </si>
  <si>
    <t>PALANCA IZQUIERDA DE EMBRAGUE</t>
  </si>
  <si>
    <t>OC-3031744</t>
  </si>
  <si>
    <t>EMPAQUE DE CENTRAL DE CARTER</t>
  </si>
  <si>
    <t>OC-3031616</t>
  </si>
  <si>
    <t>BATERIA FORZA</t>
  </si>
  <si>
    <t>OC-3016537</t>
  </si>
  <si>
    <t>CONJUNTO DE TUBO DE ESCAPE</t>
  </si>
  <si>
    <t>OC-3019684</t>
  </si>
  <si>
    <t>ENGRANAJE IMPULSOR BOMBA DE AC</t>
  </si>
  <si>
    <t>OC-3023082</t>
  </si>
  <si>
    <t>CILINDRO</t>
  </si>
  <si>
    <t>OC-3025117</t>
  </si>
  <si>
    <t>RESORTE DEL PIN DE ADMISION DE</t>
  </si>
  <si>
    <t>OC-3014323</t>
  </si>
  <si>
    <t>BASE PLATAFORMA POSAPIES</t>
  </si>
  <si>
    <t>OC-3033175</t>
  </si>
  <si>
    <t>OC-3015428</t>
  </si>
  <si>
    <t>OC-3032198</t>
  </si>
  <si>
    <t>CUBIERTA DER SUP AMARILLA</t>
  </si>
  <si>
    <t>OC-3029291</t>
  </si>
  <si>
    <t>VOLANTE</t>
  </si>
  <si>
    <t>OC-3015919</t>
  </si>
  <si>
    <t>OC-3014434</t>
  </si>
  <si>
    <t>CUBIERTA DE NUMERO DE SERIE</t>
  </si>
  <si>
    <t>OC-3027555</t>
  </si>
  <si>
    <t>PLACA IZQ FIJACION TAPABARRO</t>
  </si>
  <si>
    <t>OC-3024726</t>
  </si>
  <si>
    <t>FOCO DE LUZ FARO 12V/18W/18W</t>
  </si>
  <si>
    <t>OC-3007037</t>
  </si>
  <si>
    <t>CUBIERTA INFERIOR</t>
  </si>
  <si>
    <t>OC-3009634</t>
  </si>
  <si>
    <t>CADENA 428H-150L</t>
  </si>
  <si>
    <t>OC-3018564</t>
  </si>
  <si>
    <t>BUJE DEL EJE TRASERO</t>
  </si>
  <si>
    <t>OC-3014838</t>
  </si>
  <si>
    <t>PLATO EXTERNO EMBRAGUE DE ARRA</t>
  </si>
  <si>
    <t>OC-3002864</t>
  </si>
  <si>
    <t>CHASIS</t>
  </si>
  <si>
    <t>OC-3031291</t>
  </si>
  <si>
    <t>AMORTIGUADOR TRASERO AZUL</t>
  </si>
  <si>
    <t>OC-3019784</t>
  </si>
  <si>
    <t>MULTIPLE</t>
  </si>
  <si>
    <t>OC-3030192</t>
  </si>
  <si>
    <t>OC-3025197</t>
  </si>
  <si>
    <t>PLACA DE VENTILACION IZQUIERDA</t>
  </si>
  <si>
    <t>OC-3020519</t>
  </si>
  <si>
    <t>BUJE GOMA, SOPORTE MOTOR DEL.</t>
  </si>
  <si>
    <t>OC-3007593</t>
  </si>
  <si>
    <t>EJE MARTILLO IMPULSOR DE VAL</t>
  </si>
  <si>
    <t>OC-3003442</t>
  </si>
  <si>
    <t>CAMARA DE AIRE RUEDA DEL R18</t>
  </si>
  <si>
    <t>OC-3014679</t>
  </si>
  <si>
    <t>CUBIERTA LATERAL DERECHA AZUL</t>
  </si>
  <si>
    <t>OC-3001181</t>
  </si>
  <si>
    <t>PLACA IZQ PORTA EQUIPAJE</t>
  </si>
  <si>
    <t>OC-3005315</t>
  </si>
  <si>
    <t>POTENCIADOR FINAL</t>
  </si>
  <si>
    <t>OC-3027185</t>
  </si>
  <si>
    <t>AMORTIGUADOR DELANTERO IZQUIERDO</t>
  </si>
  <si>
    <t>OC-3017456</t>
  </si>
  <si>
    <t>CUBIERTA DE CAJA GUANTERA</t>
  </si>
  <si>
    <t>OC-3002754</t>
  </si>
  <si>
    <t>PIEZAS INCRUSTABLES</t>
  </si>
  <si>
    <t>OC-3015409</t>
  </si>
  <si>
    <t>CARCASA DEL FILTRO DE AIRE</t>
  </si>
  <si>
    <t>OC-3021649</t>
  </si>
  <si>
    <t>OC-3019275</t>
  </si>
  <si>
    <t>RESORTE DE PEDAL DE FRENO</t>
  </si>
  <si>
    <t>OC-3027796</t>
  </si>
  <si>
    <t>FOCO DE FARO 12V/21W/5W</t>
  </si>
  <si>
    <t>OC-3001658</t>
  </si>
  <si>
    <t>RETEN DE RESORTE DE VAL SUP</t>
  </si>
  <si>
    <t>OC-3017607</t>
  </si>
  <si>
    <t>CUBIERTA TRASERA IZQ AMARILLO</t>
  </si>
  <si>
    <t>OC-3012654</t>
  </si>
  <si>
    <t>EJE DEL PARADOR CENTRAL</t>
  </si>
  <si>
    <t>OC-3009072</t>
  </si>
  <si>
    <t>OC-3001012</t>
  </si>
  <si>
    <t>OC-3020311</t>
  </si>
  <si>
    <t>TOPE POSAPIE DERECHA</t>
  </si>
  <si>
    <t>OC-3000037</t>
  </si>
  <si>
    <t>TUERCA DE DISCO</t>
  </si>
  <si>
    <t>OC-3004519</t>
  </si>
  <si>
    <t>CUBIERTA PROTECTORA SUPERIOR</t>
  </si>
  <si>
    <t>OC-3027347</t>
  </si>
  <si>
    <t>CUBIERTA DE COLA IZQ AZUL</t>
  </si>
  <si>
    <t>OC-3030583</t>
  </si>
  <si>
    <t>CUBIERTA TRASERA DER PLATA</t>
  </si>
  <si>
    <t>OC-3029934</t>
  </si>
  <si>
    <t>OC-3012865</t>
  </si>
  <si>
    <t>MICA REFLECTORA TRASERA</t>
  </si>
  <si>
    <t>OC-3027465</t>
  </si>
  <si>
    <t>OC-3013488</t>
  </si>
  <si>
    <t>BRAZO HORQUILLA DERECHA</t>
  </si>
  <si>
    <t>OC-3022080</t>
  </si>
  <si>
    <t>BUJIA</t>
  </si>
  <si>
    <t>OC-3008906</t>
  </si>
  <si>
    <t>RESORTE PARADOR LATERAL</t>
  </si>
  <si>
    <t>OC-3012206</t>
  </si>
  <si>
    <t>ARNES PRINCIPAL</t>
  </si>
  <si>
    <t>OC-3000327</t>
  </si>
  <si>
    <t>TORNILLO TAPON DE DRENADO</t>
  </si>
  <si>
    <t>OC-3022945</t>
  </si>
  <si>
    <t>DISCO DE TRACCION</t>
  </si>
  <si>
    <t>OC-3002435</t>
  </si>
  <si>
    <t>HORQUILLA DELANTERA</t>
  </si>
  <si>
    <t>OC-3017545</t>
  </si>
  <si>
    <t>SOPORTE DE MOTOR</t>
  </si>
  <si>
    <t>OC-3033062</t>
  </si>
  <si>
    <t>PUÑO DE GOMA IZQUIERDO</t>
  </si>
  <si>
    <t>OC-3030260</t>
  </si>
  <si>
    <t>CABLE DE VELOCIMETRO</t>
  </si>
  <si>
    <t>OC-3015012</t>
  </si>
  <si>
    <t>OC-3024488</t>
  </si>
  <si>
    <t>OC-3003979</t>
  </si>
  <si>
    <t>RIN RUEDA TRASERA/ROJO/ALUMI</t>
  </si>
  <si>
    <t>OC-3009362</t>
  </si>
  <si>
    <t>BALANCIN</t>
  </si>
  <si>
    <t>OC-3031782</t>
  </si>
  <si>
    <t>CUBIERTA IZQ BLANCO</t>
  </si>
  <si>
    <t>OC-3006648</t>
  </si>
  <si>
    <t>ELEMENTO DEL FILTRO DE AIRE</t>
  </si>
  <si>
    <t>OC-3014028</t>
  </si>
  <si>
    <t>JUEGO DE ANILLOS DE PISTON</t>
  </si>
  <si>
    <t>OC-3015232</t>
  </si>
  <si>
    <t>BASE DE FARO IZQUIERDO</t>
  </si>
  <si>
    <t>OC-3017954</t>
  </si>
  <si>
    <t>OC-3002550</t>
  </si>
  <si>
    <t>RETROVISOR DERECHO/PLATA/.</t>
  </si>
  <si>
    <t>OC-3032091</t>
  </si>
  <si>
    <t>POSICIONADOR FIJADOR DE TREN D</t>
  </si>
  <si>
    <t>OC-3001089</t>
  </si>
  <si>
    <t>BRAZO TENSOR DE CADENA</t>
  </si>
  <si>
    <t>OC-3018248</t>
  </si>
  <si>
    <t>RIN DELANTERO/NEGRO/.</t>
  </si>
  <si>
    <t>OC-3023710</t>
  </si>
  <si>
    <t>PASTILLAS DE FRENO DEL</t>
  </si>
  <si>
    <t>OC-3019519</t>
  </si>
  <si>
    <t>TAPABARRO INTERNO TRASERO</t>
  </si>
  <si>
    <t>OC-3020781</t>
  </si>
  <si>
    <t>TAPON DE INSPECCION CADENA</t>
  </si>
  <si>
    <t>OC-3012363</t>
  </si>
  <si>
    <t>ESCAPE ROJO</t>
  </si>
  <si>
    <t>OC-3004613</t>
  </si>
  <si>
    <t>OC-3024783</t>
  </si>
  <si>
    <t>OC-3032782</t>
  </si>
  <si>
    <t>GOMA POSAPIE FT</t>
  </si>
  <si>
    <t>OC-3029353</t>
  </si>
  <si>
    <t>OC-3003872</t>
  </si>
  <si>
    <t>DIRECCIONAL DERECHA</t>
  </si>
  <si>
    <t>OC-3005967</t>
  </si>
  <si>
    <t>TOPE POSAPIE IZQUIERDA</t>
  </si>
  <si>
    <t>OC-3021778</t>
  </si>
  <si>
    <t>OC-3026895</t>
  </si>
  <si>
    <t>PUÑO IZQUIERDO</t>
  </si>
  <si>
    <t>OC-3015519</t>
  </si>
  <si>
    <t>BARRA DE POSAPIES</t>
  </si>
  <si>
    <t>OC-3018391</t>
  </si>
  <si>
    <t>OC-3028868</t>
  </si>
  <si>
    <t>OC-3030168</t>
  </si>
  <si>
    <t>RETEN DE ACEITE 20*32*6</t>
  </si>
  <si>
    <t>OC-3031852</t>
  </si>
  <si>
    <t>OC-3010786</t>
  </si>
  <si>
    <t>OC-3000972</t>
  </si>
  <si>
    <t>SOSTENEDOR DE TREN DE VALVULAS</t>
  </si>
  <si>
    <t>OC-3009503</t>
  </si>
  <si>
    <t>CALAVERA</t>
  </si>
  <si>
    <t>OC-3006641</t>
  </si>
  <si>
    <t>EJE PRIMARIO DE TRANSMISION</t>
  </si>
  <si>
    <t>OC-3008755</t>
  </si>
  <si>
    <t>RELE DE ENCENDIDO</t>
  </si>
  <si>
    <t>OC-3015392</t>
  </si>
  <si>
    <t>UNIDAD C.D.I</t>
  </si>
  <si>
    <t>OC-3015862</t>
  </si>
  <si>
    <t>OC-3022579</t>
  </si>
  <si>
    <t>OC-3007331</t>
  </si>
  <si>
    <t>BARRA DE DIRECCIONALES</t>
  </si>
  <si>
    <t>OC-3018986</t>
  </si>
  <si>
    <t>OC-3028151</t>
  </si>
  <si>
    <t>OC-3006754</t>
  </si>
  <si>
    <t>LLANTA TRASERA 2.75/R17</t>
  </si>
  <si>
    <t>OC-3017147</t>
  </si>
  <si>
    <t>AMORTIGUADOR TRASERO</t>
  </si>
  <si>
    <t>OC-3027640</t>
  </si>
  <si>
    <t>OC-3023713</t>
  </si>
  <si>
    <t>OC-3013874</t>
  </si>
  <si>
    <t>ASIENTO DOBLE AMARILLO NEGRO</t>
  </si>
  <si>
    <t>OC-3025814</t>
  </si>
  <si>
    <t>MEDIDOR DE ACEITE</t>
  </si>
  <si>
    <t>OC-3014001</t>
  </si>
  <si>
    <t>OC-3028220</t>
  </si>
  <si>
    <t>SEGURO DE VALVULA</t>
  </si>
  <si>
    <t>OC-3027402</t>
  </si>
  <si>
    <t>CABLE DE ASIENTO</t>
  </si>
  <si>
    <t>OC-3007484</t>
  </si>
  <si>
    <t>OC-3001342</t>
  </si>
  <si>
    <t>CUBIERTA TRASERA ROJO</t>
  </si>
  <si>
    <t>OC-3020632</t>
  </si>
  <si>
    <t>RETEN DE VALVULA</t>
  </si>
  <si>
    <t>OC-3021463</t>
  </si>
  <si>
    <t>OC-3017670</t>
  </si>
  <si>
    <t>TAMBOR DE EMBRAGUE</t>
  </si>
  <si>
    <t>OC-3020466</t>
  </si>
  <si>
    <t>OC-3033206</t>
  </si>
  <si>
    <t>OC-3027530</t>
  </si>
  <si>
    <t>IMPULSOR LEVANTADOR DE EMBRAG</t>
  </si>
  <si>
    <t>OC-3013410</t>
  </si>
  <si>
    <t>SISTEMA COMPLETO DE FRENO DELA</t>
  </si>
  <si>
    <t>OC-3002659</t>
  </si>
  <si>
    <t>OC-3008693</t>
  </si>
  <si>
    <t>OC-3030235</t>
  </si>
  <si>
    <t>ASIENTO CONFORT NARANJA</t>
  </si>
  <si>
    <t>OC-3008286</t>
  </si>
  <si>
    <t>OC-3012119</t>
  </si>
  <si>
    <t>TIMON</t>
  </si>
  <si>
    <t>OC-3005828</t>
  </si>
  <si>
    <t>PORTA FUSIBLE</t>
  </si>
  <si>
    <t>OC-3008334</t>
  </si>
  <si>
    <t>PISTON</t>
  </si>
  <si>
    <t>OC-3013931</t>
  </si>
  <si>
    <t>CUBIERTA FRONTAL INFERIOR ROJO</t>
  </si>
  <si>
    <t>OC-3032397</t>
  </si>
  <si>
    <t>ENGRANAJE CADENA CAMARA</t>
  </si>
  <si>
    <t>OC-3005298</t>
  </si>
  <si>
    <t>OC-3004870</t>
  </si>
  <si>
    <t>CUBIERTA TRASERA NARANJA</t>
  </si>
  <si>
    <t>OC-3014943</t>
  </si>
  <si>
    <t>OC-3017514</t>
  </si>
  <si>
    <t>OC-3024584</t>
  </si>
  <si>
    <t>OC-3007488</t>
  </si>
  <si>
    <t>PIN DE CIGÜEÑAL</t>
  </si>
  <si>
    <t>OC-3017373</t>
  </si>
  <si>
    <t>ENGRANAJE PRINCIPAL DE SEGUNDA</t>
  </si>
  <si>
    <t>OC-3003227</t>
  </si>
  <si>
    <t>OC-3019289</t>
  </si>
  <si>
    <t>OC-3006154</t>
  </si>
  <si>
    <t>AMORTIGUADOR DELANTERO DER</t>
  </si>
  <si>
    <t>OC-3007285</t>
  </si>
  <si>
    <t>PALANCA IMPULSORA DE BALANCIN</t>
  </si>
  <si>
    <t>OC-3000251</t>
  </si>
  <si>
    <t>OC-3031672</t>
  </si>
  <si>
    <t>CUBIERTA FRONTAL INF PLATA</t>
  </si>
  <si>
    <t>OC-3017588</t>
  </si>
  <si>
    <t>CUBIERTA DE PIERNA DER GRIS</t>
  </si>
  <si>
    <t>OC-3033044</t>
  </si>
  <si>
    <t>ENGRANAJE PRINCIPAL DE CUARTA</t>
  </si>
  <si>
    <t>OC-3018618</t>
  </si>
  <si>
    <t>PALANCA DE FRENO DELANTERO</t>
  </si>
  <si>
    <t>OC-3012167</t>
  </si>
  <si>
    <t>OC-3024312</t>
  </si>
  <si>
    <t>VARILLA DE FRENO TRASERO</t>
  </si>
  <si>
    <t>OC-3024094</t>
  </si>
  <si>
    <t>OC-3026294</t>
  </si>
  <si>
    <t>INTERRUPTOR DE ENCENDIDO</t>
  </si>
  <si>
    <t>OC-3002061</t>
  </si>
  <si>
    <t>ENGRANAJE SECUNDARIO DE TERCER</t>
  </si>
  <si>
    <t>OC-3001279</t>
  </si>
  <si>
    <t>PUÑO DE GOMA DERECHO</t>
  </si>
  <si>
    <t>OC-3013173</t>
  </si>
  <si>
    <t>O-RING,13.8*2.5</t>
  </si>
  <si>
    <t>OC-3006333</t>
  </si>
  <si>
    <t>OC-3011422</t>
  </si>
  <si>
    <t>OC-3032012</t>
  </si>
  <si>
    <t>ENGRANE PRIMARIO DE TRACCION</t>
  </si>
  <si>
    <t>OC-3024968</t>
  </si>
  <si>
    <t>OC-3030200</t>
  </si>
  <si>
    <t>OC-3032143</t>
  </si>
  <si>
    <t>CABLE DE ACELERADOR</t>
  </si>
  <si>
    <t>OC-3014454</t>
  </si>
  <si>
    <t>OC-3003340</t>
  </si>
  <si>
    <t>OC-3000070</t>
  </si>
  <si>
    <t>OC-3031396</t>
  </si>
  <si>
    <t>CRISTAL DEL FARO</t>
  </si>
  <si>
    <t>OC-3001649</t>
  </si>
  <si>
    <t>OC-3022619</t>
  </si>
  <si>
    <t>PARABRISAS</t>
  </si>
  <si>
    <t>OC-3031367</t>
  </si>
  <si>
    <t>OC-3022620</t>
  </si>
  <si>
    <t>DISCO DE FRICCION DE EMBRAGUE</t>
  </si>
  <si>
    <t>OC-3000139</t>
  </si>
  <si>
    <t>RODAJE RADIAL BOLA,6204</t>
  </si>
  <si>
    <t>OC-3006273</t>
  </si>
  <si>
    <t>OC-3032476</t>
  </si>
  <si>
    <t>PLACA CONECTORA DE MOTOR</t>
  </si>
  <si>
    <t>OC-3005693</t>
  </si>
  <si>
    <t>OC-3004594</t>
  </si>
  <si>
    <t>OC-3011589</t>
  </si>
  <si>
    <t>PARADOR LATERAL</t>
  </si>
  <si>
    <t>OC-3002915</t>
  </si>
  <si>
    <t>ASIENTO CONFORT AMARILLO</t>
  </si>
  <si>
    <t>OC-3009467</t>
  </si>
  <si>
    <t>BOTON INTERRUPTOR DE LUZ BAJA/</t>
  </si>
  <si>
    <t>OC-3002132</t>
  </si>
  <si>
    <t>OC-3007499</t>
  </si>
  <si>
    <t>BASE DE POSAPIES DERECHO</t>
  </si>
  <si>
    <t>OC-3010254</t>
  </si>
  <si>
    <t>LLANTA TRASERA 3.00/R18</t>
  </si>
  <si>
    <t>OC-3013275</t>
  </si>
  <si>
    <t>RESORTE DEL INTERRUPTOR DE FRE</t>
  </si>
  <si>
    <t>OC-3009319</t>
  </si>
  <si>
    <t>OC-3010142</t>
  </si>
  <si>
    <t>CUBIERTA FRONTAL SUP AZUL</t>
  </si>
  <si>
    <t>OC-3029072</t>
  </si>
  <si>
    <t>OC-3030486</t>
  </si>
  <si>
    <t>OC-3027605</t>
  </si>
  <si>
    <t>OC-3019980</t>
  </si>
  <si>
    <t>OC-3005582</t>
  </si>
  <si>
    <t>OC-3009051</t>
  </si>
  <si>
    <t>PIN DE RUEDA TRASERA</t>
  </si>
  <si>
    <t>OC-3025442</t>
  </si>
  <si>
    <t>OC-3025022</t>
  </si>
  <si>
    <t>OC-3003130</t>
  </si>
  <si>
    <t>EJE DE ENGRANAJE DE TRACCION</t>
  </si>
  <si>
    <t>OC-3032121</t>
  </si>
  <si>
    <t>OC-3019969</t>
  </si>
  <si>
    <t>VALVULA DE ADMISION</t>
  </si>
  <si>
    <t>OC-3028532</t>
  </si>
  <si>
    <t>OC-3008992</t>
  </si>
  <si>
    <t>ENGRANAJE SECUNDARIO DE TRANSM</t>
  </si>
  <si>
    <t>OC-3028274</t>
  </si>
  <si>
    <t>OC-3006870</t>
  </si>
  <si>
    <t>OC-3007100</t>
  </si>
  <si>
    <t>COMPUESTO DE LA BOTA</t>
  </si>
  <si>
    <t>OC-3022980</t>
  </si>
  <si>
    <t>ARO DEL RIN RUEDA DELANTERA</t>
  </si>
  <si>
    <t>OC-3001669</t>
  </si>
  <si>
    <t>OC-3020060</t>
  </si>
  <si>
    <t>PARRILLA</t>
  </si>
  <si>
    <t>OC-3010754</t>
  </si>
  <si>
    <t>OC-3025470</t>
  </si>
  <si>
    <t>RETEN DE RESORTE INTERNO DE VA</t>
  </si>
  <si>
    <t>OC-3012343</t>
  </si>
  <si>
    <t>OC-3010314</t>
  </si>
  <si>
    <t>OC-3003045</t>
  </si>
  <si>
    <t>OC-3032182</t>
  </si>
  <si>
    <t>CONJUNTO DE EMBRAGUE</t>
  </si>
  <si>
    <t>OC-3024794</t>
  </si>
  <si>
    <t>OC-3001248</t>
  </si>
  <si>
    <t>OC-3020451</t>
  </si>
  <si>
    <t>BATERIA CITY</t>
  </si>
  <si>
    <t>OC-3010465</t>
  </si>
  <si>
    <t>GANCHO RESORTE DEL PARADOR</t>
  </si>
  <si>
    <t>OC-3028888</t>
  </si>
  <si>
    <t>OC-3023056</t>
  </si>
  <si>
    <t>CUBIERTA MEDIA/ROJO/.</t>
  </si>
  <si>
    <t>OC-3018666</t>
  </si>
  <si>
    <t>OC-3013267</t>
  </si>
  <si>
    <t>OC-3025957</t>
  </si>
  <si>
    <t>CUBIERTA DE CAJUELA</t>
  </si>
  <si>
    <t>OC-3029274</t>
  </si>
  <si>
    <t>OC-3014461</t>
  </si>
  <si>
    <t>OC-3000027</t>
  </si>
  <si>
    <t>PEDAL DE ARRANQUE</t>
  </si>
  <si>
    <t>OC-3020631</t>
  </si>
  <si>
    <t>OC-3029454</t>
  </si>
  <si>
    <t>OC-3029831</t>
  </si>
  <si>
    <t>RETROVISOR IZQUIERDO AMARILLO</t>
  </si>
  <si>
    <t>OC-3004069</t>
  </si>
  <si>
    <t>CUBIERTA DE CABEZA DE CILINDRO</t>
  </si>
  <si>
    <t>OC-3031745</t>
  </si>
  <si>
    <t>BUJE GOMA, SOPORTE MOTOR TRAS.</t>
  </si>
  <si>
    <t>OC-3015649</t>
  </si>
  <si>
    <t>PLATAFORMA POSAPIES</t>
  </si>
  <si>
    <t>OC-3015152</t>
  </si>
  <si>
    <t>CUBIERTA DERECHA</t>
  </si>
  <si>
    <t>OC-3002082</t>
  </si>
  <si>
    <t>EMPAQUETADURA DEL MULTIPLE</t>
  </si>
  <si>
    <t>OC-3007983</t>
  </si>
  <si>
    <t>OC-3003963</t>
  </si>
  <si>
    <t>PANEL DE FRENO TRASERO</t>
  </si>
  <si>
    <t>OC-3026908</t>
  </si>
  <si>
    <t>HORQUILLA TRASERA (BRAZO OCCI</t>
  </si>
  <si>
    <t>OC-3009615</t>
  </si>
  <si>
    <t>PEDAL DE CAMBIOS</t>
  </si>
  <si>
    <t>OC-3000819</t>
  </si>
  <si>
    <t>PLACA DE VENTILACION DERECHA</t>
  </si>
  <si>
    <t>OC-3016968</t>
  </si>
  <si>
    <t>OC-3014114</t>
  </si>
  <si>
    <t>BOTON INTERRUPTOR DE DIRECCION</t>
  </si>
  <si>
    <t>OC-3006218</t>
  </si>
  <si>
    <t>GANCHO PARA CASCO</t>
  </si>
  <si>
    <t>OC-3020556</t>
  </si>
  <si>
    <t>PLACA SUJETADORA DE ENGRANE DE</t>
  </si>
  <si>
    <t>OC-3013594</t>
  </si>
  <si>
    <t>BOTON INTERRUPTOR DE FARO/LUCE</t>
  </si>
  <si>
    <t>OC-3026556</t>
  </si>
  <si>
    <t>MANGUERAS DE FRENO DELANTERO</t>
  </si>
  <si>
    <t>OC-3026929</t>
  </si>
  <si>
    <t>FOCO DE DIRECCIONAL 12V/10W</t>
  </si>
  <si>
    <t>OC-3025341</t>
  </si>
  <si>
    <t>OC-3024206</t>
  </si>
  <si>
    <t>RETEN DE ACEITE 30*42*4.5</t>
  </si>
  <si>
    <t>OC-3022050</t>
  </si>
  <si>
    <t>OC-3017806</t>
  </si>
  <si>
    <t>RAYO EXTERNO RUEDA TRAS</t>
  </si>
  <si>
    <t>OC-3029898</t>
  </si>
  <si>
    <t>TAPABARRO DEL BLANCO</t>
  </si>
  <si>
    <t>OC-3018649</t>
  </si>
  <si>
    <t>OC-3014589</t>
  </si>
  <si>
    <t>OC-3026536</t>
  </si>
  <si>
    <t>TAPABARRO DELANTERO</t>
  </si>
  <si>
    <t>OC-3009911</t>
  </si>
  <si>
    <t>RETROVISOR DERECHO/AZUL/.</t>
  </si>
  <si>
    <t>CUBIERTA IZQ ROJO</t>
  </si>
  <si>
    <t>OC-3001203</t>
  </si>
  <si>
    <t>CUBIERTA IZQ DE CARTER  TRAS</t>
  </si>
  <si>
    <t>OC-3011792</t>
  </si>
  <si>
    <t>EJE DE HORQUILLA TRASERA</t>
  </si>
  <si>
    <t>OC-3030390</t>
  </si>
  <si>
    <t>EMPAQUETADURA CUB DER CABEZA</t>
  </si>
  <si>
    <t>OC-3020053</t>
  </si>
  <si>
    <t>TAPABARRO DEL AZUL</t>
  </si>
  <si>
    <t>OC-3021057</t>
  </si>
  <si>
    <t>CADENA DE TRACCION</t>
  </si>
  <si>
    <t>OC-3012364</t>
  </si>
  <si>
    <t>OC-3031252</t>
  </si>
  <si>
    <t>OC-3019824</t>
  </si>
  <si>
    <t>COMPONENTE DE CARTER DERECHO</t>
  </si>
  <si>
    <t>OC-3015936</t>
  </si>
  <si>
    <t>OC-3017105</t>
  </si>
  <si>
    <t>VALVULA DE ESCAPE</t>
  </si>
  <si>
    <t>OC-3007559</t>
  </si>
  <si>
    <t>MAESTRO DE PRODUCTOS</t>
  </si>
  <si>
    <t>COD PRODUCTO</t>
  </si>
  <si>
    <t>DESCRIPCIÓN</t>
  </si>
  <si>
    <t>CATEGORÍA</t>
  </si>
  <si>
    <t>UM</t>
  </si>
  <si>
    <t>COD PRODUCTO2</t>
  </si>
  <si>
    <t>LEAD TIME</t>
  </si>
  <si>
    <t>VOL UNIT (M3)</t>
  </si>
  <si>
    <t>BATERIA DIABOLO</t>
  </si>
  <si>
    <t>ALTERNADOR</t>
  </si>
  <si>
    <t>REGULADOR RECTIFICADOR</t>
  </si>
  <si>
    <t>MOTOR DE ARRANQUE COMPLETO</t>
  </si>
  <si>
    <t>MANIJA DE FRENO DELANTERO</t>
  </si>
  <si>
    <t>BASE DE MOTOR</t>
  </si>
  <si>
    <t>FILTRO DE COMBUSTIBLE</t>
  </si>
  <si>
    <t>LLAVE DE GASOLINA</t>
  </si>
  <si>
    <t>CUBIERTA MANDO FRONTAL AZUL</t>
  </si>
  <si>
    <t>RETROVISOR DERECHO/AMARI/.</t>
  </si>
  <si>
    <t>RIN RUEDA TRASERA (PLATEADO)</t>
  </si>
  <si>
    <t>CADENA DE TRACCION (428*100)</t>
  </si>
  <si>
    <t>JUEGO DE ZAPATAS DE FRENO</t>
  </si>
  <si>
    <t>PISTON (STANDARD)</t>
  </si>
  <si>
    <t>MARTILLO IMPULSOR DE VALVULA</t>
  </si>
  <si>
    <t>CUBIERTA FRONTAL SUP NEGRO</t>
  </si>
  <si>
    <t>ASIENTO DOBLE/GR/RO/.</t>
  </si>
  <si>
    <t>CABLE DE EMBRAGUE</t>
  </si>
  <si>
    <t>DIRECCIONAL DELANTERA</t>
  </si>
  <si>
    <t>TUBO DE ESCAPE/SILENCIADOR</t>
  </si>
  <si>
    <t>BATERIA ARGENTA</t>
  </si>
  <si>
    <t>CAMARA DE AIRE RUEDA TRA R18</t>
  </si>
  <si>
    <t>LLANTA DELANTERA 2.75/R18</t>
  </si>
  <si>
    <t>CUBIERTA SUPERIOR DE MEDIDORES</t>
  </si>
  <si>
    <t>CONJUNTO DE MANDO DERECHO</t>
  </si>
  <si>
    <t>CONJUNTO DE CARBURADOR</t>
  </si>
  <si>
    <t>BOBINA DE IGNICION</t>
  </si>
  <si>
    <t>DIRECCIONAL IZQUIERDA TRASERA</t>
  </si>
  <si>
    <t>DIRECCIONAL TRASERA</t>
  </si>
  <si>
    <t>CAJA GUANTERA</t>
  </si>
  <si>
    <t>ESPEJO RETROVISOR DER</t>
  </si>
  <si>
    <t>CONJUNTO DE FILTRO DE AIRE</t>
  </si>
  <si>
    <t>TAPABARRO DEL GRIS</t>
  </si>
  <si>
    <t>EMPAQUETADURA DE ESCAPE</t>
  </si>
  <si>
    <t>CADENA IMPULSORA BOMBA DE ACEI</t>
  </si>
  <si>
    <t>JUEGO DE ZAPATA DE FRENO TRASE</t>
  </si>
  <si>
    <t>GUIA DE CADENA TRASERA</t>
  </si>
  <si>
    <t>CONJUNTO DE FRENO TRASERO COMP</t>
  </si>
  <si>
    <t>RIN TRASERO</t>
  </si>
  <si>
    <t>AMORTIGUADOR DELANTERO DERECHO</t>
  </si>
  <si>
    <t>ARNES SUPLEMENTARIO</t>
  </si>
  <si>
    <t>BOTON INTERRUPTOR EMERGENCIA</t>
  </si>
  <si>
    <t>TAPABARRO INTERNO DEL PLATA</t>
  </si>
  <si>
    <t>CONJ. DE INTERRUPTOR Y MANIJA</t>
  </si>
  <si>
    <t>RETROVISOR IZQUIER/PLATA/.</t>
  </si>
  <si>
    <t>DIRECCIONAL IZQUIERDA</t>
  </si>
  <si>
    <t>BOTON INTERRUPTOR DE CLAXON</t>
  </si>
  <si>
    <t>BOTON INTERRUPTOR DE ARRANQUE</t>
  </si>
  <si>
    <t>TAPABARRO DEL AMARILLO</t>
  </si>
  <si>
    <t>CUBIERTA FRONTAL INF AMARILLO</t>
  </si>
  <si>
    <t>CUBIERTA FRONTAL SUP AMARILLO</t>
  </si>
  <si>
    <t>PALANCA DERECHA DE FRENO</t>
  </si>
  <si>
    <t>CONJUNTO DE AMORTIGUADOR TRASE</t>
  </si>
  <si>
    <t>GOMA POSAPIE TRASERO</t>
  </si>
  <si>
    <t>CONJUNTO DE IGNICION</t>
  </si>
  <si>
    <t>CUBIERTA IZQ AZUL</t>
  </si>
  <si>
    <t>TAPABARRO</t>
  </si>
  <si>
    <t>EMPAQUETADURA CUBIERTA CABEZA</t>
  </si>
  <si>
    <t>DISCO DE PRESION DE EMBRAGUE</t>
  </si>
  <si>
    <t>FOCO DE LUZ FARO 12V/25W/25W</t>
  </si>
  <si>
    <t>RECTIFICADOR/REGULADOR DE CORR</t>
  </si>
  <si>
    <t>RIN RUEDA DELANTERA (AMARILLO)</t>
  </si>
  <si>
    <t>ASIENTO DOBLE/PLATA/.</t>
  </si>
  <si>
    <t>ENGRANE ACTUADOR ARRANQUE DE P</t>
  </si>
  <si>
    <t>ALTERNADOR / ESTATOR</t>
  </si>
  <si>
    <t>FUSIBLE</t>
  </si>
  <si>
    <t>PEDAL DE FRENO</t>
  </si>
  <si>
    <t>SEGURO DE PIN DE PISTON</t>
  </si>
  <si>
    <t>CUÑA 25*14*4</t>
  </si>
  <si>
    <t>PIN DE SUJECION 10*16</t>
  </si>
  <si>
    <t>CUBIERTA TRASERA PLATA</t>
  </si>
  <si>
    <t>DISCO DE EMBRAGUE</t>
  </si>
  <si>
    <t>ARO RUEDA TRASERA COMPLETO</t>
  </si>
  <si>
    <t>BIELA</t>
  </si>
  <si>
    <t>RODAJE RADIAL 63/28LUA</t>
  </si>
  <si>
    <t>RODAJE DE BIELA</t>
  </si>
  <si>
    <t>TAPON DE COMBUSTIBLE</t>
  </si>
  <si>
    <t>ENGRANE DE BANDA DE EMBRAGUE</t>
  </si>
  <si>
    <t>RETEN DE ACEITE AMORTIGUADOR D</t>
  </si>
  <si>
    <t>CONTRAPESO DE EMBRAGUE</t>
  </si>
  <si>
    <t>JUEGO COMPLETO DE DISCO DE ARR</t>
  </si>
  <si>
    <t>TAPABARRO INTERNO DEL AMARILLO</t>
  </si>
  <si>
    <t>ASIENTO DOBLE</t>
  </si>
  <si>
    <t>RIN RUEDA TRASERA (AMARILLO)</t>
  </si>
  <si>
    <t>ASIENTO DOBLE PLATA NEGRO</t>
  </si>
  <si>
    <t>CUBIERTA MANDO FRONTAL NEGRO</t>
  </si>
  <si>
    <t>CONJ. ENCENDIDO E INTER IZQ</t>
  </si>
  <si>
    <t>CONJ. ENCENDIDO E INTER DER</t>
  </si>
  <si>
    <t>DAMPER/CORONA DE TRACCION</t>
  </si>
  <si>
    <t>CAJA DE VELOCIMETRO ROJO</t>
  </si>
  <si>
    <t>EMPAQUETADURA CUBIERTA IZQ</t>
  </si>
  <si>
    <t>ACCIONADOR DE EMBRAGUE</t>
  </si>
  <si>
    <t>CADENA DE CAMARA</t>
  </si>
  <si>
    <t>IMPULSOR DE TENSOR DE CADENA</t>
  </si>
  <si>
    <t>TAPABARRO DEL ROJO</t>
  </si>
  <si>
    <t>CUBIERTA DE TIMON DER</t>
  </si>
  <si>
    <t>CUBIERTA CILINDRO MAESTRO</t>
  </si>
  <si>
    <t>RIN TRASERO/AZUL/.</t>
  </si>
  <si>
    <t>RETROVISOR DERECHO/NEGRO/.</t>
  </si>
  <si>
    <t>RETROVISOR IZQUIER/NEGRO/.</t>
  </si>
  <si>
    <t>ARO RUEDA DELANTERA COMPLETO</t>
  </si>
  <si>
    <t>RIN DELANTERO/AZUL/.</t>
  </si>
  <si>
    <t>RECIPIENTE DE CAJUELA (NEGRO)</t>
  </si>
  <si>
    <t>PLACA DER PORTA EQUIPAJE</t>
  </si>
  <si>
    <t>CUBIERTA TOPE POSAPIE DER</t>
  </si>
  <si>
    <t>CUBIERTA TOPE POSAPIE IZQ</t>
  </si>
  <si>
    <t>CHUPON DE BUJIA</t>
  </si>
  <si>
    <t>TAPABARRO DEL PLATA</t>
  </si>
  <si>
    <t>HORQUILLA DELANTERA IZQUIERDA</t>
  </si>
  <si>
    <t>HORQUILLA DELANTERA DERECHA</t>
  </si>
  <si>
    <t>CUBIERTA DER AZUL</t>
  </si>
  <si>
    <t>TANQUE DE COMBUSTI/AZUL/.</t>
  </si>
  <si>
    <t>VISOR DE FARO/PLATA/.</t>
  </si>
  <si>
    <t>CUBIERTA FRONTAL SUP NE/PL</t>
  </si>
  <si>
    <t>GUIA TENSORA DE CADENA</t>
  </si>
  <si>
    <t>GUARDA DE GOMA RUEDA TRAS</t>
  </si>
  <si>
    <t>GUARDAPOLVO</t>
  </si>
  <si>
    <t>CARRERA DE COPA SUP E INF</t>
  </si>
  <si>
    <t>CUB. PIERNA DELANTERA DER GRIS</t>
  </si>
  <si>
    <t>CUBIERTA DER ROJO</t>
  </si>
  <si>
    <t>BOMBA DE FRENO DELANTERO</t>
  </si>
  <si>
    <t>CONJUNTO DE CALIPER</t>
  </si>
  <si>
    <t>PARRILLA/ NEGRO</t>
  </si>
  <si>
    <t>CUBIERTA TRASERA IZQ AZUL</t>
  </si>
  <si>
    <t>RETROVISOR IZQUIER/AZUL/.</t>
  </si>
  <si>
    <t>ASIENTO DOBLE/AZUL/.</t>
  </si>
  <si>
    <t>EJE DE LA RUEDA TRASERA</t>
  </si>
  <si>
    <t>RIN RUEDA DELANTERA (PLATEADO)</t>
  </si>
  <si>
    <t>CUBIERTA TRASERA C/AZUL/.</t>
  </si>
  <si>
    <t>CUBIERTAS IZQ GRIS</t>
  </si>
  <si>
    <t>PLACA CONECTORA AMORTIGUADOR</t>
  </si>
  <si>
    <t>CONJUNTO DE FARO DELANTERO</t>
  </si>
  <si>
    <t>PALANCA IZQUIERDA DE FRENO</t>
  </si>
  <si>
    <t>TAPETE DE GOMA POSAPIES</t>
  </si>
  <si>
    <t>TAPABARRO INTERNO DELANTERO</t>
  </si>
  <si>
    <t>TAPABARRO DEL. PIEZA TRASERA</t>
  </si>
  <si>
    <t>CUB. PIERNA DELANTERA DER ROJA</t>
  </si>
  <si>
    <t>CUB. PIERNA DELANTERA IZQ ROJA</t>
  </si>
  <si>
    <t>DIRECCIONAL DERECHA DELANTERA</t>
  </si>
  <si>
    <t>LLAVE DE BLOQUEO DE ASIENTO</t>
  </si>
  <si>
    <t>CERRADURA DEL ASIENTO</t>
  </si>
  <si>
    <t>AMORTIGUADOR TRASERO COMPLETO</t>
  </si>
  <si>
    <t>POSAPIES DE GOMA</t>
  </si>
  <si>
    <t>SUJETADOR BASE DE POSAPIES IZQ</t>
  </si>
  <si>
    <t>CUBIERTA DE PIERNA DER ROJO</t>
  </si>
  <si>
    <t>CUB. PIERNA DELANTERA IZQ GRIS</t>
  </si>
  <si>
    <t>LLANTA DEL / TRAS 3.50 -R10</t>
  </si>
  <si>
    <t>PLACA CONECTORA DE/NEGRO/.</t>
  </si>
  <si>
    <t>PANTALLA DE PARTICULAS FILTRO</t>
  </si>
  <si>
    <t>MICA REFLECTORA LATERAL</t>
  </si>
  <si>
    <t>TAPABARRO INT TRASERA (LODERA)</t>
  </si>
  <si>
    <t>RODAJE BOLA RADIAL,6301</t>
  </si>
  <si>
    <t>PLACA IZQUIERDA PORTA EQUIPAJE</t>
  </si>
  <si>
    <t>PLACA DERECHA PORTA EQUIPAJE</t>
  </si>
  <si>
    <t>PLACA CONECTORA DE CUB TRASERA</t>
  </si>
  <si>
    <t>CUBIERTA DERECHA PLATA</t>
  </si>
  <si>
    <t>COMPONENTE INTERNO DE EMBRAGUE</t>
  </si>
  <si>
    <t>INTERRUPTOR DE FRENO TRASERO</t>
  </si>
  <si>
    <t>CABLE DE ESTRANGULADOR</t>
  </si>
  <si>
    <t>CUB TIMON DER/ROJO/.</t>
  </si>
  <si>
    <t>CUB TIMON IZQUI/ROJO/.</t>
  </si>
  <si>
    <t>RESORTE DE FRICCION DEL ARRANQ</t>
  </si>
  <si>
    <t>LLANTA DELANTERA 2.50/R17</t>
  </si>
  <si>
    <t>RAYO INTERNO RUEDA TRAS</t>
  </si>
  <si>
    <t>TORNILLO BIRLO</t>
  </si>
  <si>
    <t>PIEZA DE AJUSTE DE CADENA</t>
  </si>
  <si>
    <t>RESORTE PARADOR CENTRAL</t>
  </si>
  <si>
    <t>SEGURO CIRCLIP</t>
  </si>
  <si>
    <t>RODAJE BOLA RADIAL,6302</t>
  </si>
  <si>
    <t>MULTIPLE/PIPETA</t>
  </si>
  <si>
    <t>TAPON DE GASOLINA</t>
  </si>
  <si>
    <t>ENGRANAJE PRINCIPAL DE TERCERA</t>
  </si>
  <si>
    <t>CUB TIMON DER/GRIS/.</t>
  </si>
  <si>
    <t>CUB TIMON IZQUI/GRIS/.</t>
  </si>
  <si>
    <t>JUEGO DE MANGUERA DE FRENO DIABOLO</t>
  </si>
  <si>
    <t>TORNILLO GUIA 6M*32</t>
  </si>
  <si>
    <t>TORNILLO GUIA 6M*60</t>
  </si>
  <si>
    <t>CUBIERTA TRASERA C/ROJO/.</t>
  </si>
  <si>
    <t>CONJUNTO DE FARO TRASERO</t>
  </si>
  <si>
    <t>CONJUNTO DE ENGRANE PRIMARIO D</t>
  </si>
  <si>
    <t>EJE SECUNDARIO DE TRANSMISION(</t>
  </si>
  <si>
    <t>EMPAQUETADURA CAJA TRANSMISION</t>
  </si>
  <si>
    <t>MEDIDOR DE VELOCIMETRO</t>
  </si>
  <si>
    <t>RAYO EXTERNO RUEDA DEL</t>
  </si>
  <si>
    <t>GUARDA CADENA SUPERIOR</t>
  </si>
  <si>
    <t>CONJUNTO CAJA DE TRANSMISION</t>
  </si>
  <si>
    <t>RODAJE BOLA RADIAL,6002</t>
  </si>
  <si>
    <t>RODAJE BOLA RADIAL,6202</t>
  </si>
  <si>
    <t>RODAJE BOLA RADIAL,6203</t>
  </si>
  <si>
    <t>RODAJE BOLA RADIAL,6204</t>
  </si>
  <si>
    <t>RIN TRASERO/NEGRO/.</t>
  </si>
  <si>
    <t>EMPAQUETADURA CUB DER CARTER</t>
  </si>
  <si>
    <t>CUBIERTA IZQ DE HORQUILLA</t>
  </si>
  <si>
    <t>CUBIERTA DER DE HORQUILLA</t>
  </si>
  <si>
    <t>CUBIERTA TRASERA DER AMARILLO</t>
  </si>
  <si>
    <t>BASE DE VELOCIMETRO</t>
  </si>
  <si>
    <t>CUBIERTA DECORATIV/PLATA/.</t>
  </si>
  <si>
    <t>RETEN DE ACEITE 19.8*30*5</t>
  </si>
  <si>
    <t>RETEN DE ACEITE 27*42*7</t>
  </si>
  <si>
    <t>REDUCCION DE MARCHA (54/13D)</t>
  </si>
  <si>
    <t>BOMBA DE ACEITE</t>
  </si>
  <si>
    <t>CUBIERTA FRONTAL SUP GRIS</t>
  </si>
  <si>
    <t>CUBIERTA DEL CUERP/ROJO/.</t>
  </si>
  <si>
    <t>GUIA DE CADENA</t>
  </si>
  <si>
    <t>CERRADURA DE ASIENTO</t>
  </si>
  <si>
    <t>CUBIERTA DE CAJUELA (NEGRO)</t>
  </si>
  <si>
    <t>TAPA DE GUANTERA</t>
  </si>
  <si>
    <t>CONJUNTO FILTRO DE AIRE</t>
  </si>
  <si>
    <t>TORNILLO DE AJUSTE DE VALVULAS</t>
  </si>
  <si>
    <t>RESORTE DE ARRANQUE DE PATADA</t>
  </si>
  <si>
    <t>CUBIERTA DEL VENTILADOR DE ENF</t>
  </si>
  <si>
    <t>BANDA DE EMBRAGUE</t>
  </si>
  <si>
    <t>CUBIERTA DE PIERNA IZQ GRIS</t>
  </si>
  <si>
    <t>ARO RUEDA DELANTERA PLATA</t>
  </si>
  <si>
    <t>ARO RUEDA TRASERA/ROJO/ALUMI</t>
  </si>
  <si>
    <t>CUBIERTA FRONTAL INF AMARILLA</t>
  </si>
  <si>
    <t>CUBIERTA MANDO FRONTAL NARA</t>
  </si>
  <si>
    <t>CUBIERTA LATERAL IZQ ROJA</t>
  </si>
  <si>
    <t>CUBIERTA LATERAL DERECHA ROJA</t>
  </si>
  <si>
    <t>ENGRANAJE SECUNDARIO DE CUARTA</t>
  </si>
  <si>
    <t>ENGRANAJE SECUNDARIO DE QUINTA</t>
  </si>
  <si>
    <t>RODAJE RADIAL BOLA,6006</t>
  </si>
  <si>
    <t>CUBIERTA FRONTAL INF NARANJA</t>
  </si>
  <si>
    <t>AMORTIGUADOR DELANTERO</t>
  </si>
  <si>
    <t>COMPONENTE INTERNO TAPABARRO</t>
  </si>
  <si>
    <t>PROTECTOR DE CORRIENTE</t>
  </si>
  <si>
    <t>CUBIERTA MANDO FRONTAL AMAR</t>
  </si>
  <si>
    <t>CUBIERTA FRONT SUP AMARILLA</t>
  </si>
  <si>
    <t>CUBIERTA FRONT SUP NARANJA</t>
  </si>
  <si>
    <t>CUBIERTA DERECHA NARANJA</t>
  </si>
  <si>
    <t>CUBIERTA TRASERA IZQ NEGRO</t>
  </si>
  <si>
    <t>CUBIERTA IZQUIERDA AMARILLA</t>
  </si>
  <si>
    <t>ENGRANE DE TRANSMISION DE FUER</t>
  </si>
  <si>
    <t>CUBIERTA DERECHA AMARILLA</t>
  </si>
  <si>
    <t>CUBIERTA DER AMARILLO</t>
  </si>
  <si>
    <t>SISTEMA COMPLETO DE GENERADOR</t>
  </si>
  <si>
    <t>BUJE DE EJE GIRATORIO 14*18*16</t>
  </si>
  <si>
    <t>PIN DE ADMISION DE CAMBIO DE A</t>
  </si>
  <si>
    <t>PESO DE TIMON</t>
  </si>
  <si>
    <t>ESCAPE AMARILLO</t>
  </si>
  <si>
    <t>BASE DE FARO DERECHO</t>
  </si>
  <si>
    <t>BOBINA DE ENCENDIDO</t>
  </si>
  <si>
    <t>TANQUE DE COMBUSTIBLE</t>
  </si>
  <si>
    <t>ABRAZADERA MANGUERA DE RESPIRA</t>
  </si>
  <si>
    <t>CUBIERTA PROTECTORA INFERIOR</t>
  </si>
  <si>
    <t>PARRILLA/PLATA/.</t>
  </si>
  <si>
    <t>CUBIERTA MEDIA/GRIS/.</t>
  </si>
  <si>
    <t>RESORTE DE EMBRAGUE</t>
  </si>
  <si>
    <t>BUJE MANZANA DEL RIN DELANTERO</t>
  </si>
  <si>
    <t>KIT DE CERRADURAS</t>
  </si>
  <si>
    <t>PIN DE MARTILLO DE ESCAPE</t>
  </si>
  <si>
    <t>O-RING,27*2.0</t>
  </si>
  <si>
    <t>PIN DE MARTILLO DE ADMISION</t>
  </si>
  <si>
    <t>RESORTE INTERNO DE VALVULA</t>
  </si>
  <si>
    <t>EMPAQUETADURA TENSOR DE CADENA</t>
  </si>
  <si>
    <t>TAPABARRO DEL ROJA</t>
  </si>
  <si>
    <t>BATERIA YUASA</t>
  </si>
  <si>
    <t>AJUSTADOR DE CADENA</t>
  </si>
  <si>
    <t>KIT DE CERRADURA</t>
  </si>
  <si>
    <t>CUB. DECORATIVA DER DE CARTER</t>
  </si>
  <si>
    <t>EMPAQUETADUR PROTECTOR CUB INF</t>
  </si>
  <si>
    <t>RAYO INTERNO RUEDA DEL</t>
  </si>
  <si>
    <t>CUBIERTA TRASERA AZUL</t>
  </si>
  <si>
    <t>BASE DE POSAPIES IZQUIERDO</t>
  </si>
  <si>
    <t>COMPONENTE IZQUIERDO DE CARTER</t>
  </si>
  <si>
    <t>BASE INF MANUBRIO Y DIRECCION</t>
  </si>
  <si>
    <t>RODAMIENTO DEL TENSIONADOR DE</t>
  </si>
  <si>
    <t>RESORTE TENSIONADOR DE CADENA</t>
  </si>
  <si>
    <t>VARILLA IMPULSORA DE BALANCIN</t>
  </si>
  <si>
    <t>RODAMIENTO GUIA DE CADENA</t>
  </si>
  <si>
    <t>ENGRANAJE GUIA DE CADENA</t>
  </si>
  <si>
    <t>CUBIERTA DE COLA IZQ ROJA</t>
  </si>
  <si>
    <t>RESORTE DE ACCIONADOR DE EMBRA</t>
  </si>
  <si>
    <t>CAMARA SEPARADORA DE EMBRAGUE</t>
  </si>
  <si>
    <t>CUBIERTA IZQ SUP AMARILLA</t>
  </si>
  <si>
    <t>CUBIERTA DECORATIVA DELANTERA</t>
  </si>
  <si>
    <t>ESCAPE AZUL</t>
  </si>
  <si>
    <t>CUBIERTA IZQ SUP NARANJA</t>
  </si>
  <si>
    <t>AMORTIGUADOR TRASERO ROJO</t>
  </si>
  <si>
    <t>TAPA TANQUE DE GASOLINA</t>
  </si>
  <si>
    <t>FILTRO DE ACEITE</t>
  </si>
  <si>
    <t>CUBIERTA TRASERA IZQUIERDA DE</t>
  </si>
  <si>
    <t>CUBIERTA FRONTAL INFERIOR AZUL</t>
  </si>
  <si>
    <t>JUEGO DE ABRAZADERAS</t>
  </si>
  <si>
    <t>TIRA DE GOMA DE MOFLE</t>
  </si>
  <si>
    <t>PARILLA DE CARGA COMBINADA</t>
  </si>
  <si>
    <t>CUBIERTA MANDO FRONTAL ROJA</t>
  </si>
  <si>
    <t>PLACA DECORATIVA</t>
  </si>
  <si>
    <t>TAPON DE INSPECCION</t>
  </si>
  <si>
    <t>RETEN DE RESORTE EXTERNO DE VA</t>
  </si>
  <si>
    <t>CAMARA DE AIRE RUEDA DEL R17</t>
  </si>
  <si>
    <t>O-RING,30.8*3</t>
  </si>
  <si>
    <t>RESORTE DE PANTALLA DEL FILTRO</t>
  </si>
  <si>
    <t>PORTA OBJETOS</t>
  </si>
  <si>
    <t>BLOQUEADOR DE TELESCOPIO</t>
  </si>
  <si>
    <t>ACCIONADOR DE FRENO</t>
  </si>
  <si>
    <t>CARRERA DE COPA SUPERIOR</t>
  </si>
  <si>
    <t>CARRERA DE COPA INFERIOR</t>
  </si>
  <si>
    <t>ASIENTO ROJO Y PLATA</t>
  </si>
  <si>
    <t>CUBIERTA CILINDRO ROJO</t>
  </si>
  <si>
    <t>CUBIERTA DE COLA DER ROJA</t>
  </si>
  <si>
    <t>TAPABARRO INTERNO DEL ROJO</t>
  </si>
  <si>
    <t>TAMBOR DE CAJA DE CAMBIOS</t>
  </si>
  <si>
    <t>BRAZO HORQUILLA IZQUIERDA</t>
  </si>
  <si>
    <t>INDICADOR DE CAMBIOS</t>
  </si>
  <si>
    <t>CUBIERTA DE MASTER AZUL</t>
  </si>
  <si>
    <t>TAPABARRO INTERNO DEL AZUL</t>
  </si>
  <si>
    <t>EJE RUEDA DELANTERA 12M*245</t>
  </si>
  <si>
    <t>FOCO INDICADOR DE GIRO 12V/1.7</t>
  </si>
  <si>
    <t>PLACA CONECTORA TRASERA AZUL</t>
  </si>
  <si>
    <t>EJE GIRATORIO DE ARRANQUE</t>
  </si>
  <si>
    <t>MANGUERA DE COMBUSTIBLE</t>
  </si>
  <si>
    <t>AJUSTADOR DE CADENA DERECHO</t>
  </si>
  <si>
    <t>AJUSTADOR DE CADENA IZQUIERDO</t>
  </si>
  <si>
    <t>RODAJE RADIAL BOLA,NK152312</t>
  </si>
  <si>
    <t>CONJUNTO DE DISCOS DE CLUTCH</t>
  </si>
  <si>
    <t>PLACA CONECTORA DE AMORTIGUADO</t>
  </si>
  <si>
    <t>RIN ALUMINIO DEL</t>
  </si>
  <si>
    <t>CUBIERTA LATERAL DER GRIS</t>
  </si>
  <si>
    <t>ENGRANE DE TRACCION</t>
  </si>
  <si>
    <t>PARADOR</t>
  </si>
  <si>
    <t>TORNILLO EJE DE MANIJAS</t>
  </si>
  <si>
    <t>O-RING 3*33.5</t>
  </si>
  <si>
    <t>SUJETADOR DE ASIENTO</t>
  </si>
  <si>
    <t>EMPAQUETADURA CUERPO BOMBA AC</t>
  </si>
  <si>
    <t>PROTECTOR DE CADENA DE ARRANQU</t>
  </si>
  <si>
    <t>SET DE BALEROS</t>
  </si>
  <si>
    <t>RETEN DE ACEITE 17*29*5</t>
  </si>
  <si>
    <t>BLOQUE REDUCTOR DE VIBRACION A</t>
  </si>
  <si>
    <t>BLOQUE REDUCTOR DE VIBRACION B</t>
  </si>
  <si>
    <t>EMPAQUETADURA CUB LAT CABEZA</t>
  </si>
  <si>
    <t>TAPON A</t>
  </si>
  <si>
    <t>CADENA DE ARRANQUE</t>
  </si>
  <si>
    <t>ROTOR (VOLANTE)</t>
  </si>
  <si>
    <t>CUBIERTA LATERAL DER ROJO</t>
  </si>
  <si>
    <t>O-RING,107*2</t>
  </si>
  <si>
    <t>RESORTE DE RETORNO DE ARRANQUE</t>
  </si>
  <si>
    <t>CRISTAL DE FARO</t>
  </si>
  <si>
    <t>LENTE DE VELOCIMETRO</t>
  </si>
  <si>
    <t>CHICOTE DE TACOMETRO</t>
  </si>
  <si>
    <t>DIRECCIONAL TRAS IZQ</t>
  </si>
  <si>
    <t>TORNILLO "A" CILINDRO (BIRLO)</t>
  </si>
  <si>
    <t>CONJ POSAPIES FT 08</t>
  </si>
  <si>
    <t>MICA DIRECCIONAL DERECHA</t>
  </si>
  <si>
    <t>MICA DIRECCIONAL IZQUIERDA</t>
  </si>
  <si>
    <t>O-RING,18*3.5</t>
  </si>
  <si>
    <t>PANTALLA PARTICULAS FILTRO AC</t>
  </si>
  <si>
    <t>TAPON DEL AJUSTE DE ELEVADORES</t>
  </si>
  <si>
    <t>DIRECC. DEL. IZQ. MOD.ANTERIOR</t>
  </si>
  <si>
    <t>RETEN DE ACEITE</t>
  </si>
  <si>
    <t>CRISTAL DIRECCIONAL</t>
  </si>
  <si>
    <t>DISCO DE FRENO ABS</t>
  </si>
  <si>
    <t>BUJE DE HORQUILLA TRASERA</t>
  </si>
  <si>
    <t>EJE DE LA RUEDA DELANTERA</t>
  </si>
  <si>
    <t>PIÑON DE ARRANQUE DE PATADA</t>
  </si>
  <si>
    <t>INTERRUPTOR DE FRENO DERECHO</t>
  </si>
  <si>
    <t>TORNILLO PLANO 6M * 16</t>
  </si>
  <si>
    <t>GUARDA CADENA</t>
  </si>
  <si>
    <t>RETROVISOR IZQUIERDO VINO</t>
  </si>
  <si>
    <t>DIRECCIONAL TRAS DER</t>
  </si>
  <si>
    <t>RECTIFICADOR CONJUNTO</t>
  </si>
  <si>
    <t>CUBIERTA DEL DER ROJO Y NEGRO</t>
  </si>
  <si>
    <t>CARBURADOR</t>
  </si>
  <si>
    <t>GOMA POSAPIES</t>
  </si>
  <si>
    <t>BUJE DE LA RUEDA TRASERA</t>
  </si>
  <si>
    <t>BASE DE BATERIA</t>
  </si>
  <si>
    <t>GUARDA CADENA INFERIOR</t>
  </si>
  <si>
    <t>ESPACIADOR INTERNO EJE TRASERO</t>
  </si>
  <si>
    <t>BASE POSAPIES DERECHO</t>
  </si>
  <si>
    <t>CUBIERTAS DE TANQUE IZQU AMAR</t>
  </si>
  <si>
    <t>EJE DE REDUCCION DE MARCHA</t>
  </si>
  <si>
    <t>RUTEADOR DE CABLE</t>
  </si>
  <si>
    <t>AGARRADERA COPILOTO</t>
  </si>
  <si>
    <t>ENGRANAJE DE TRANSMISION BAJA</t>
  </si>
  <si>
    <t>HORQUILLA DE CAMBIOS</t>
  </si>
  <si>
    <t>RETEN DEL TAMBOR DE CAMBIOS</t>
  </si>
  <si>
    <t>SUJETADOR DE PUÑO ACELERADOR</t>
  </si>
  <si>
    <t>DIRECCIONAL IZQ DELANTERA</t>
  </si>
  <si>
    <t>FOCO VELOCIMETRO 12V 3W</t>
  </si>
  <si>
    <t>PALANCA DE ESTRANGULADOR</t>
  </si>
  <si>
    <t>EMPAQUETADURA PROTECT CUB SUP</t>
  </si>
  <si>
    <t>TAPON PLASTICO</t>
  </si>
  <si>
    <t>CALCOMANIA LATERAL</t>
  </si>
  <si>
    <t>SEGURO CIRCLIP EXTERNO 17M</t>
  </si>
  <si>
    <t>TORNILLO FIJACION PARADOR LATE</t>
  </si>
  <si>
    <t>TANQUE COMBUSTIBLE GRIS</t>
  </si>
  <si>
    <t>CONJUNTO DE FARO.</t>
  </si>
  <si>
    <t>ASIENTO NEGRO CON LOGO AZUL</t>
  </si>
  <si>
    <t>CUBIERTA DELANTERA IZQ. ROJO Y NEGRO</t>
  </si>
  <si>
    <t>RETROVISOR IZQUIERDO ROJO</t>
  </si>
  <si>
    <t>CUBIERTA DELANTERA DERECHA VERDE Y NEGRO</t>
  </si>
  <si>
    <t>RETROVISOR IZQUIERDO VERDE</t>
  </si>
  <si>
    <t>SEGURO DE PASADOR DE PISTON</t>
  </si>
  <si>
    <t>CUBIERTAS DE TANQUE DER AZUL</t>
  </si>
  <si>
    <t>CUBIERTAS DE TANQUE IZQU AZUL</t>
  </si>
  <si>
    <t>EJE GIRATORIO-ARRANQUE PATADA</t>
  </si>
  <si>
    <t>CUBIERTA FILTRO DE AIRE</t>
  </si>
  <si>
    <t>RAYO EXTERNO RUEDA</t>
  </si>
  <si>
    <t>RAYO INTERNO RUEDA</t>
  </si>
  <si>
    <t>RODAJE RADIAL BOLA,6201</t>
  </si>
  <si>
    <t>RODAJE RADIAL DE BOLA,6203</t>
  </si>
  <si>
    <t>BOTA INFERIOR DERECHA</t>
  </si>
  <si>
    <t>BOTA INFERIOR IZQUIERDA</t>
  </si>
  <si>
    <t>FOCO VELOCIMETRO 12V/1.7W</t>
  </si>
  <si>
    <t>TUBO DE AMORTIGUADOR DELANTERO</t>
  </si>
  <si>
    <t>EJE RUEDA DELANTERA 12M*242</t>
  </si>
  <si>
    <t>SUJETADOR DE TIMON</t>
  </si>
  <si>
    <t>EMPAQUE CABEZA DE CILINDRO</t>
  </si>
  <si>
    <t>JUEGO DE ANILLOS</t>
  </si>
  <si>
    <t>RETROVISOR DERECHO AMARILLO</t>
  </si>
  <si>
    <t>EJE FIJADOR DE TENSOR</t>
  </si>
  <si>
    <t>SUJETADOR</t>
  </si>
  <si>
    <t>CARCASA DE BATERIA</t>
  </si>
  <si>
    <t>ENGRANE IMPULSOR DE ARRANQUE</t>
  </si>
  <si>
    <t>MANGUERA CONEXON DEL FILTRO</t>
  </si>
  <si>
    <t>RESTRICCION DE MOVIMIENTO DE H</t>
  </si>
  <si>
    <t>MOTOR DE ARRANQUE</t>
  </si>
  <si>
    <t>PLACA DE COLOCACION DE ESCAPES</t>
  </si>
  <si>
    <t>GENERADOR</t>
  </si>
  <si>
    <t>ACTUADOR DE FRENO</t>
  </si>
  <si>
    <t>CALAVERA TRASERA</t>
  </si>
  <si>
    <t>BASE DEFENSA HORQUILLA DEL</t>
  </si>
  <si>
    <t>CONJUNTO PEDALES Y POSPIE IZQ</t>
  </si>
  <si>
    <t>UNIDAD MEDIDORA DE TACOMETRO</t>
  </si>
  <si>
    <t>COMPONENTE DE CARTER IZQUIERDO</t>
  </si>
  <si>
    <t>EMPAQUETADURA FILTRO DE ACEITE</t>
  </si>
  <si>
    <t>CUBIERTA IZQ DE CABEZA CILINDR</t>
  </si>
  <si>
    <t>PLACA DER FIJACION TAPABARRO</t>
  </si>
  <si>
    <t>RETROVISOR DERECHO ROJO</t>
  </si>
  <si>
    <t>PLACA SUJETADORA DE TAMBOR DE</t>
  </si>
  <si>
    <t>BASE CUBIERTA DELANTERA</t>
  </si>
  <si>
    <t>PASADOR GUIA 10*20</t>
  </si>
  <si>
    <t>TANQUE DE COMBUSTIBLE  ROJO</t>
  </si>
  <si>
    <t>COMPONENTE MOBIL DEL DISCO DE</t>
  </si>
  <si>
    <t>PLACA DE RETORNO DE ARRANQUE</t>
  </si>
  <si>
    <t>ASIENTO DE RESORTE EXTERNO DE</t>
  </si>
  <si>
    <t>RETROVISOR DERECHO VERDE</t>
  </si>
  <si>
    <t>BASE CALABERA TRASERA</t>
  </si>
  <si>
    <t>O-RING 9*1.6</t>
  </si>
  <si>
    <t>CUBIERTA CALAVERA</t>
  </si>
  <si>
    <t>PANTALLA DIFUSORA DE LUZ</t>
  </si>
  <si>
    <t>ABRAZADERA MULTIPLE</t>
  </si>
  <si>
    <t>PLACA CON NOMBRE EN CUADRO</t>
  </si>
  <si>
    <t>RESORTE DE CHICOTE DE FRENO</t>
  </si>
  <si>
    <t>BUJE DEL EJE DEL DISCO DE TRAC</t>
  </si>
  <si>
    <t>ELEVADOR DE PLACA</t>
  </si>
  <si>
    <t>CAJA DE VELOCIMETRO GRIS</t>
  </si>
  <si>
    <t>CUBIERTA CABEZA DE CILINDRO</t>
  </si>
  <si>
    <t>CUBIERTA IZQUIERDA ROJA</t>
  </si>
  <si>
    <t>CUBIERTA DER ROJA</t>
  </si>
  <si>
    <t>MANUBRIO CROMADO</t>
  </si>
  <si>
    <t>RESORTE INTERRUPTOR DE FRENO</t>
  </si>
  <si>
    <t>RETROVISOR DERECHO AZUL</t>
  </si>
  <si>
    <t>RETROVISOR IZQUIERDO AZUL</t>
  </si>
  <si>
    <t>RODAJE 6302ZZE</t>
  </si>
  <si>
    <t>CUBIERTA DE CALAVER NEGRO</t>
  </si>
  <si>
    <t>CARTER IZQUIERDO NEGRO</t>
  </si>
  <si>
    <t>TAPON DE INSPECCION NEGRO</t>
  </si>
  <si>
    <t>BARRA POSAPIES FT 08</t>
  </si>
  <si>
    <t>SET ANILLOS</t>
  </si>
  <si>
    <t>CUBIERTA DER</t>
  </si>
  <si>
    <t>CUBIERTA DERECHA ROJA</t>
  </si>
  <si>
    <t>LAPABARRO DEL. PIEZA TRASERA</t>
  </si>
  <si>
    <t>COVERTOR LATERAL IZQ/DER ROJO</t>
  </si>
  <si>
    <t>BASE DE MANUBRIO/HORQUILLA</t>
  </si>
  <si>
    <t>CUBIERTA DEL DER VERDE Y NEGRO</t>
  </si>
  <si>
    <t>CONJUNTO DE FARO FT 08</t>
  </si>
  <si>
    <t>CUBIERTA DE COLA/ROJO/.</t>
  </si>
  <si>
    <t>LAPABARRO INT TRASERA (LODERA)</t>
  </si>
  <si>
    <t>PUÑO DE GOMA DERCHO</t>
  </si>
  <si>
    <t>BUJE 12*16*12</t>
  </si>
  <si>
    <t>AMORTIGUADOR DEL IZQUIERDO</t>
  </si>
  <si>
    <t>BALATAS DEL</t>
  </si>
  <si>
    <t>BALERO RADIAL BOLA,6001</t>
  </si>
  <si>
    <t>ROLDANA DE PRESION,20*37*26(D1</t>
  </si>
  <si>
    <t>VARILLA SEPARADORA</t>
  </si>
  <si>
    <t>JUEGO DE LLAVES</t>
  </si>
  <si>
    <t>MICA PARABRISAS DER</t>
  </si>
  <si>
    <t>ENGRANE DE POTENCIA FINAL</t>
  </si>
  <si>
    <t>COJIN DE CODERAS</t>
  </si>
  <si>
    <t>VIDRIO CENTRAL TEMPLADO</t>
  </si>
  <si>
    <t>AMORTIGUADOR 115 (TRAS)</t>
  </si>
  <si>
    <t>RETROVISOR DERECHO</t>
  </si>
  <si>
    <t>RETROVISOR IZQUIERDO</t>
  </si>
  <si>
    <t>JUNTA DE CILINDRO</t>
  </si>
  <si>
    <t>PASADOR DE PISTON</t>
  </si>
  <si>
    <t>TOLDO DE TECHO ROJO</t>
  </si>
  <si>
    <t>CUBIERTA DEL IZQ. ROJO Y NEGRO</t>
  </si>
  <si>
    <t>DIRECCIONAL DEL IZQUIERDA</t>
  </si>
  <si>
    <t>DIRECCIONAL DELANTERA DERECHA</t>
  </si>
  <si>
    <t>CHICOTE DE ACELERADOR</t>
  </si>
  <si>
    <t>CUBIERTA PLASTICA</t>
  </si>
  <si>
    <t>CUENTA KILOMETROS</t>
  </si>
  <si>
    <t>BANDA DE TRACCIÓN</t>
  </si>
  <si>
    <t>RESORTE DE PANTALLA DE PARTICU</t>
  </si>
  <si>
    <t>SALPICADERA TRAS ROJO</t>
  </si>
  <si>
    <t>MANUBRIO</t>
  </si>
  <si>
    <t>EMPAQUE CUBIERTA DERECHA DE CA</t>
  </si>
  <si>
    <t>EMPAQUE CUBIERTA IZQUIERDA DE</t>
  </si>
  <si>
    <t>EMPAQUE DE CABEZA DE CILINDRO</t>
  </si>
  <si>
    <t>EMPAQUE DE CARTER</t>
  </si>
  <si>
    <t>ENGRANE DE ARRANQUE</t>
  </si>
  <si>
    <t>LODERA</t>
  </si>
  <si>
    <t>CUBIERTA DECORATIVA IZQUIERDA</t>
  </si>
  <si>
    <t>SELLO DE ACEITE,65*145*7</t>
  </si>
  <si>
    <t>TABLAS AUXILIARES</t>
  </si>
  <si>
    <t>1. MESES</t>
  </si>
  <si>
    <t>Id Mes</t>
  </si>
  <si>
    <t>SI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</si>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</sst>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 * #,##0.0_ ;_ * \-#,##0.0_ ;_ * &quot;-&quot;??_ ;_ @_ "/>
  </numFmts>
  <fonts count="9">
    <font>
      <sz val="11.0"/>
      <color theme="1"/>
      <name val="Calibri"/>
      <scheme val="minor"/>
    </font>
    <font>
      <sz val="9.0"/>
      <color theme="1"/>
      <name val="Calibri"/>
    </font>
    <font>
      <sz val="11.0"/>
      <color theme="1"/>
      <name val="Calibri"/>
    </font>
    <font>
      <b/>
      <sz val="8.0"/>
      <color theme="1"/>
      <name val="Calibri"/>
    </font>
    <font>
      <b/>
      <sz val="8.0"/>
      <color theme="0"/>
      <name val="Calibri"/>
    </font>
    <font>
      <sz val="8.0"/>
      <color theme="1"/>
      <name val="Calibri"/>
    </font>
    <font>
      <b/>
      <u/>
      <sz val="8.0"/>
      <color theme="1"/>
      <name val="Calibri"/>
    </font>
    <font>
      <b/>
      <u/>
      <sz val="9.0"/>
      <color theme="1"/>
      <name val="Calibri"/>
    </font>
    <font>
      <b/>
      <sz val="9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C55A11"/>
        <bgColor rgb="FFC55A11"/>
      </patternFill>
    </fill>
  </fills>
  <borders count="3">
    <border/>
    <border>
      <left/>
      <right/>
      <top/>
      <bottom/>
    </border>
    <border>
      <left/>
      <right style="thin">
        <color rgb="FF8EAADB"/>
      </right>
      <top style="thin">
        <color rgb="FF8EAADB"/>
      </top>
      <bottom style="thin">
        <color rgb="FF8EAADB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0" fillId="0" fontId="1" numFmtId="9" xfId="0" applyAlignment="1" applyFont="1" applyNumberFormat="1">
      <alignment horizontal="center" shrinkToFit="0" vertical="center" wrapText="1"/>
    </xf>
    <xf borderId="0" fillId="0" fontId="1" numFmtId="9" xfId="0" applyFont="1" applyNumberFormat="1"/>
    <xf borderId="0" fillId="0" fontId="1" numFmtId="9" xfId="0" applyAlignment="1" applyFont="1" applyNumberFormat="1">
      <alignment horizontal="left" vertical="center"/>
    </xf>
    <xf borderId="0" fillId="0" fontId="2" numFmtId="9" xfId="0" applyFont="1" applyNumberFormat="1"/>
    <xf borderId="0" fillId="0" fontId="3" numFmtId="14" xfId="0" applyAlignment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shrinkToFit="0" vertical="center" wrapText="1"/>
    </xf>
    <xf borderId="1" fillId="2" fontId="3" numFmtId="9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left" vertical="center"/>
    </xf>
    <xf borderId="0" fillId="0" fontId="5" numFmtId="14" xfId="0" applyFont="1" applyNumberFormat="1"/>
    <xf borderId="0" fillId="0" fontId="5" numFmtId="0" xfId="0" applyFont="1"/>
    <xf borderId="0" fillId="0" fontId="5" numFmtId="9" xfId="0" applyFont="1" applyNumberFormat="1"/>
    <xf borderId="0" fillId="0" fontId="5" numFmtId="0" xfId="0" applyFont="1"/>
    <xf borderId="0" fillId="0" fontId="5" numFmtId="14" xfId="0" applyFont="1" applyNumberFormat="1"/>
    <xf borderId="0" fillId="0" fontId="5" numFmtId="9" xfId="0" applyFont="1" applyNumberFormat="1"/>
    <xf borderId="0" fillId="0" fontId="6" numFmtId="0" xfId="0" applyFont="1"/>
    <xf borderId="0" fillId="0" fontId="5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7" numFmtId="0" xfId="0" applyFont="1"/>
    <xf borderId="0" fillId="0" fontId="8" numFmtId="0" xfId="0" applyFont="1"/>
    <xf borderId="0" fillId="0" fontId="8" numFmtId="9" xfId="0" applyFont="1" applyNumberForma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/>
    </xf>
    <xf borderId="0" fillId="0" fontId="1" numFmtId="0" xfId="0" applyFont="1"/>
  </cellXfs>
  <cellStyles count="1">
    <cellStyle xfId="0" name="Normal" builtinId="0"/>
  </cellStyles>
  <dxfs count="8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  <dxf>
      <font/>
      <fill>
        <patternFill patternType="solid">
          <fgColor rgb="FFB4C6E7"/>
          <bgColor rgb="FFB4C6E7"/>
        </patternFill>
      </fill>
      <border/>
    </dxf>
    <dxf>
      <font/>
      <fill>
        <patternFill patternType="solid">
          <fgColor theme="8"/>
          <bgColor theme="8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  <dxf>
      <font/>
      <fill>
        <patternFill patternType="solid">
          <fgColor theme="5"/>
          <bgColor theme="5"/>
        </patternFill>
      </fill>
      <border/>
    </dxf>
    <dxf>
      <font/>
      <fill>
        <patternFill patternType="solid">
          <fgColor rgb="FFFBE4D5"/>
          <bgColor rgb="FFFBE4D5"/>
        </patternFill>
      </fill>
      <border/>
    </dxf>
  </dxfs>
  <tableStyles count="3">
    <tableStyle count="3" pivot="0" name="Detalle-style">
      <tableStyleElement dxfId="1" type="headerRow"/>
      <tableStyleElement dxfId="2" type="firstRowStripe"/>
      <tableStyleElement dxfId="3" type="secondRowStripe"/>
    </tableStyle>
    <tableStyle count="3" pivot="0" name="Maestro-style">
      <tableStyleElement dxfId="4" type="headerRow"/>
      <tableStyleElement dxfId="5" type="firstRowStripe"/>
      <tableStyleElement dxfId="3" type="secondRowStripe"/>
    </tableStyle>
    <tableStyle count="3" pivot="0" name="Tablas-style">
      <tableStyleElement dxfId="6" type="headerRow"/>
      <tableStyleElement dxfId="7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CUMPLIMIENTO DE ENTREGAS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2018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Pivots!$A$5:$A$7</c:f>
            </c:strRef>
          </c:cat>
          <c:val>
            <c:numRef>
              <c:f>Pivots!$B$5:$B$7</c:f>
              <c:numCache/>
            </c:numRef>
          </c:val>
        </c:ser>
        <c:ser>
          <c:idx val="1"/>
          <c:order val="1"/>
          <c:tx>
            <c:v>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Pivots!$A$5:$A$7</c:f>
            </c:strRef>
          </c:cat>
          <c:val>
            <c:numRef>
              <c:f>Pivots!$C$5:$C$7</c:f>
              <c:numCache/>
            </c:numRef>
          </c:val>
        </c:ser>
        <c:axId val="1612291274"/>
        <c:axId val="1429921653"/>
      </c:barChart>
      <c:catAx>
        <c:axId val="16122912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900">
                <a:solidFill>
                  <a:schemeClr val="dk1"/>
                </a:solidFill>
                <a:latin typeface="+mn-lt"/>
              </a:defRPr>
            </a:pPr>
          </a:p>
        </c:txPr>
        <c:crossAx val="1429921653"/>
      </c:catAx>
      <c:valAx>
        <c:axId val="14299216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2291274"/>
      </c:valAx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500">
                <a:solidFill>
                  <a:schemeClr val="lt1"/>
                </a:solidFill>
                <a:latin typeface="+mn-lt"/>
              </a:defRPr>
            </a:pPr>
            <a:r>
              <a:rPr b="1" i="0" sz="1500">
                <a:solidFill>
                  <a:schemeClr val="lt1"/>
                </a:solidFill>
                <a:latin typeface="+mn-lt"/>
              </a:rPr>
              <a:t>% ENTREGAS COMPLETAS POR MES</a:t>
            </a:r>
          </a:p>
        </c:rich>
      </c:tx>
      <c:overlay val="0"/>
    </c:title>
    <c:plotArea>
      <c:layout/>
      <c:lineChart>
        <c:ser>
          <c:idx val="0"/>
          <c:order val="0"/>
          <c:tx>
            <c:v>Total</c:v>
          </c:tx>
          <c:spPr>
            <a:ln cmpd="sng" w="19050">
              <a:solidFill>
                <a:schemeClr val="lt1"/>
              </a:solidFill>
            </a:ln>
          </c:spPr>
          <c:marker>
            <c:symbol val="circle"/>
            <c:size val="14"/>
            <c:spPr>
              <a:solidFill>
                <a:schemeClr val="lt1"/>
              </a:solidFill>
              <a:ln cmpd="sng">
                <a:solidFill>
                  <a:schemeClr val="l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Pivots!$F$4:$F$23</c:f>
            </c:strRef>
          </c:cat>
          <c:val>
            <c:numRef>
              <c:f>Pivots!$G$4:$G$23</c:f>
              <c:numCache/>
            </c:numRef>
          </c:val>
          <c:smooth val="0"/>
        </c:ser>
        <c:axId val="227791652"/>
        <c:axId val="768447352"/>
      </c:lineChart>
      <c:catAx>
        <c:axId val="2277916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768447352"/>
      </c:catAx>
      <c:valAx>
        <c:axId val="768447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7791652"/>
      </c:valAx>
    </c:plotArea>
    <c:plotVisOnly val="1"/>
  </c:chart>
  <c:spPr>
    <a:solidFill>
      <a:schemeClr val="accen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chemeClr val="lt1"/>
                </a:solidFill>
                <a:latin typeface="+mn-lt"/>
              </a:defRPr>
            </a:pPr>
            <a:r>
              <a:rPr b="1" i="0" sz="1400">
                <a:solidFill>
                  <a:schemeClr val="lt1"/>
                </a:solidFill>
                <a:latin typeface="+mn-lt"/>
              </a:rPr>
              <a:t>% ENTREGAS A TIEMPO</a:t>
            </a:r>
          </a:p>
        </c:rich>
      </c:tx>
      <c:layout>
        <c:manualLayout>
          <c:xMode val="edge"/>
          <c:yMode val="edge"/>
          <c:x val="0.4709894097222222"/>
          <c:y val="0.027438271604938273"/>
        </c:manualLayout>
      </c:layout>
      <c:overlay val="0"/>
    </c:title>
    <c:plotArea>
      <c:layout/>
      <c:lineChart>
        <c:ser>
          <c:idx val="0"/>
          <c:order val="0"/>
          <c:tx>
            <c:v>Total</c:v>
          </c:tx>
          <c:spPr>
            <a:ln cmpd="sng" w="19050">
              <a:solidFill>
                <a:schemeClr val="accent1"/>
              </a:solidFill>
            </a:ln>
          </c:spPr>
          <c:marker>
            <c:symbol val="circle"/>
            <c:size val="4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Pivots!$J$4:$J$23</c:f>
            </c:strRef>
          </c:cat>
          <c:val>
            <c:numRef>
              <c:f>Pivots!$K$4:$K$23</c:f>
              <c:numCache/>
            </c:numRef>
          </c:val>
          <c:smooth val="0"/>
        </c:ser>
        <c:axId val="191334209"/>
        <c:axId val="723566044"/>
      </c:lineChart>
      <c:catAx>
        <c:axId val="191334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723566044"/>
      </c:catAx>
      <c:valAx>
        <c:axId val="7235660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91334209"/>
      </c:valAx>
    </c:plotArea>
    <c:plotVisOnly val="1"/>
  </c:chart>
  <c:spPr>
    <a:solidFill>
      <a:schemeClr val="dk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500">
                <a:solidFill>
                  <a:schemeClr val="lt1"/>
                </a:solidFill>
                <a:latin typeface="+mn-lt"/>
              </a:defRPr>
            </a:pPr>
            <a:r>
              <a:rPr b="1" i="0" sz="1500">
                <a:solidFill>
                  <a:schemeClr val="lt1"/>
                </a:solidFill>
                <a:latin typeface="+mn-lt"/>
              </a:rPr>
              <a:t>% ON TIME IN FULL (OTIF)</a:t>
            </a:r>
          </a:p>
        </c:rich>
      </c:tx>
      <c:overlay val="0"/>
    </c:title>
    <c:plotArea>
      <c:layout/>
      <c:lineChart>
        <c:ser>
          <c:idx val="0"/>
          <c:order val="0"/>
          <c:tx>
            <c:v>Total</c:v>
          </c:tx>
          <c:spPr>
            <a:ln cmpd="sng" w="19050">
              <a:solidFill>
                <a:schemeClr val="lt1"/>
              </a:solidFill>
            </a:ln>
          </c:spPr>
          <c:marker>
            <c:symbol val="circle"/>
            <c:size val="14"/>
            <c:spPr>
              <a:solidFill>
                <a:schemeClr val="lt1"/>
              </a:solidFill>
              <a:ln cmpd="sng">
                <a:solidFill>
                  <a:schemeClr val="l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Pivots!$N$4:$N$23</c:f>
            </c:strRef>
          </c:cat>
          <c:val>
            <c:numRef>
              <c:f>Pivots!$O$4:$O$23</c:f>
              <c:numCache/>
            </c:numRef>
          </c:val>
          <c:smooth val="0"/>
        </c:ser>
        <c:axId val="975157470"/>
        <c:axId val="1028721633"/>
      </c:lineChart>
      <c:catAx>
        <c:axId val="9751574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028721633"/>
      </c:catAx>
      <c:valAx>
        <c:axId val="102872163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5157470"/>
      </c:valAx>
    </c:plotArea>
    <c:plotVisOnly val="1"/>
  </c:chart>
  <c:spPr>
    <a:solidFill>
      <a:schemeClr val="accent6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rgbClr val="000000"/>
                </a:solidFill>
                <a:latin typeface="+mn-lt"/>
              </a:defRPr>
            </a:pPr>
            <a:r>
              <a:rPr b="1" i="0" sz="1400">
                <a:solidFill>
                  <a:srgbClr val="000000"/>
                </a:solidFill>
                <a:latin typeface="+mn-lt"/>
              </a:rPr>
              <a:t>CUMPLIMIENTOS POR PROVEEDOR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% Entregas completas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Pivots!$R$4:$R$15</c:f>
            </c:strRef>
          </c:cat>
          <c:val>
            <c:numRef>
              <c:f>Pivots!$S$4:$S$15</c:f>
              <c:numCache/>
            </c:numRef>
          </c:val>
        </c:ser>
        <c:ser>
          <c:idx val="1"/>
          <c:order val="1"/>
          <c:tx>
            <c:v>% Entregas a tiempo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Pivots!$R$4:$R$15</c:f>
            </c:strRef>
          </c:cat>
          <c:val>
            <c:numRef>
              <c:f>Pivots!$T$4:$T$15</c:f>
              <c:numCache/>
            </c:numRef>
          </c:val>
        </c:ser>
        <c:ser>
          <c:idx val="2"/>
          <c:order val="2"/>
          <c:tx>
            <c:v>% OTIF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Pivots!$R$4:$R$15</c:f>
            </c:strRef>
          </c:cat>
          <c:val>
            <c:numRef>
              <c:f>Pivots!$U$4:$U$15</c:f>
              <c:numCache/>
            </c:numRef>
          </c:val>
        </c:ser>
        <c:axId val="722000684"/>
        <c:axId val="558508280"/>
      </c:barChart>
      <c:catAx>
        <c:axId val="72200068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900">
                <a:solidFill>
                  <a:srgbClr val="000000"/>
                </a:solidFill>
                <a:latin typeface="+mn-lt"/>
              </a:defRPr>
            </a:pPr>
          </a:p>
        </c:txPr>
        <c:crossAx val="558508280"/>
      </c:catAx>
      <c:valAx>
        <c:axId val="558508280"/>
        <c:scaling>
          <c:orientation val="minMax"/>
          <c:max val="1.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22000684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000000"/>
              </a:solidFill>
              <a:latin typeface="+mn-lt"/>
            </a:defRPr>
          </a:pPr>
        </a:p>
      </c:txPr>
    </c:legend>
    <c:plotVisOnly val="1"/>
  </c:chart>
  <c:spPr>
    <a:solidFill>
      <a:schemeClr val="accent5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400">
                <a:solidFill>
                  <a:srgbClr val="000000"/>
                </a:solidFill>
                <a:latin typeface="+mn-lt"/>
              </a:defRPr>
            </a:pPr>
            <a:r>
              <a:rPr b="1" i="0" sz="1400">
                <a:solidFill>
                  <a:srgbClr val="000000"/>
                </a:solidFill>
                <a:latin typeface="+mn-lt"/>
              </a:rPr>
              <a:t>CUMPLIMIENTOS POR CATEGORÍA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% Entregas completas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Pivots!$W$4:$W$18</c:f>
            </c:strRef>
          </c:cat>
          <c:val>
            <c:numRef>
              <c:f>Pivots!$X$4:$X$18</c:f>
              <c:numCache/>
            </c:numRef>
          </c:val>
        </c:ser>
        <c:ser>
          <c:idx val="1"/>
          <c:order val="1"/>
          <c:tx>
            <c:v>% Entregas a tiempo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Pivots!$W$4:$W$18</c:f>
            </c:strRef>
          </c:cat>
          <c:val>
            <c:numRef>
              <c:f>Pivots!$Y$4:$Y$18</c:f>
              <c:numCache/>
            </c:numRef>
          </c:val>
        </c:ser>
        <c:ser>
          <c:idx val="2"/>
          <c:order val="2"/>
          <c:tx>
            <c:v>% OTIF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Pivots!$W$4:$W$18</c:f>
            </c:strRef>
          </c:cat>
          <c:val>
            <c:numRef>
              <c:f>Pivots!$Z$4:$Z$18</c:f>
              <c:numCache/>
            </c:numRef>
          </c:val>
        </c:ser>
        <c:axId val="327950760"/>
        <c:axId val="845804101"/>
      </c:barChart>
      <c:catAx>
        <c:axId val="32795076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 i="0" sz="800">
                <a:solidFill>
                  <a:srgbClr val="000000"/>
                </a:solidFill>
                <a:latin typeface="+mn-lt"/>
              </a:defRPr>
            </a:pPr>
          </a:p>
        </c:txPr>
        <c:crossAx val="845804101"/>
      </c:catAx>
      <c:valAx>
        <c:axId val="845804101"/>
        <c:scaling>
          <c:orientation val="minMax"/>
          <c:max val="1.0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327950760"/>
        <c:crosses val="max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  <c:spPr>
    <a:solidFill>
      <a:schemeClr val="accent4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LEAD TIME PROMEDIO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Total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Pivots!$AB$4:$AB$6</c:f>
            </c:strRef>
          </c:cat>
          <c:val>
            <c:numRef>
              <c:f>Pivots!$AC$4:$AC$6</c:f>
              <c:numCache/>
            </c:numRef>
          </c:val>
        </c:ser>
        <c:axId val="626381792"/>
        <c:axId val="321589878"/>
      </c:barChart>
      <c:catAx>
        <c:axId val="62638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21589878"/>
      </c:catAx>
      <c:valAx>
        <c:axId val="3215898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6381792"/>
      </c:valAx>
    </c:plotArea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757575"/>
                </a:solidFill>
                <a:latin typeface="+mn-lt"/>
              </a:defRPr>
            </a:pPr>
            <a:r>
              <a:rPr b="1" i="0" sz="1600">
                <a:solidFill>
                  <a:srgbClr val="757575"/>
                </a:solidFill>
                <a:latin typeface="+mn-lt"/>
              </a:rPr>
              <a:t>LEAD TIME PROMEDIO POR MES Y AÑO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Total</c:v>
          </c:tx>
          <c:spPr>
            <a:solidFill>
              <a:srgbClr val="00B050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800"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Pivots!$AE$4:$AE$23</c:f>
            </c:strRef>
          </c:cat>
          <c:val>
            <c:numRef>
              <c:f>Pivots!$AF$4:$AF$23</c:f>
              <c:numCache/>
            </c:numRef>
          </c:val>
        </c:ser>
        <c:ser>
          <c:idx val="1"/>
          <c:order val="1"/>
          <c:tx>
            <c:strRef>
              <c:f>Pivots!$AG$3</c:f>
            </c:strRef>
          </c:tx>
          <c:cat>
            <c:strRef>
              <c:f>Pivots!$AE$4:$AE$23</c:f>
            </c:strRef>
          </c:cat>
          <c:val>
            <c:numRef>
              <c:f>Pivots!$AG$4:$AG$23</c:f>
              <c:numCache/>
            </c:numRef>
          </c:val>
        </c:ser>
        <c:axId val="1686615399"/>
        <c:axId val="1512273606"/>
      </c:barChart>
      <c:catAx>
        <c:axId val="16866153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12273606"/>
      </c:catAx>
      <c:valAx>
        <c:axId val="15122736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86615399"/>
      </c:valAx>
    </c:plotArea>
    <c:plotVisOnly val="1"/>
  </c:chart>
  <c:spPr>
    <a:solidFill>
      <a:schemeClr val="accent6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LEAD TIME POR PROVEEDOR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v>Total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Pivots!$AI$4:$AI$15</c:f>
            </c:strRef>
          </c:cat>
          <c:val>
            <c:numRef>
              <c:f>Pivots!$AJ$4:$AJ$15</c:f>
              <c:numCache/>
            </c:numRef>
          </c:val>
        </c:ser>
        <c:axId val="1494001317"/>
        <c:axId val="1516228081"/>
      </c:barChart>
      <c:catAx>
        <c:axId val="149400131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16228081"/>
      </c:catAx>
      <c:valAx>
        <c:axId val="151622808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94001317"/>
        <c:crosses val="max"/>
      </c:valAx>
    </c:plotArea>
    <c:plotVisOnly val="1"/>
  </c:chart>
  <c:spPr>
    <a:solidFill>
      <a:schemeClr val="lt1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lt1"/>
                </a:solidFill>
                <a:latin typeface="+mn-lt"/>
              </a:defRPr>
            </a:pPr>
            <a:r>
              <a:rPr b="1" i="0" sz="1600">
                <a:solidFill>
                  <a:schemeClr val="lt1"/>
                </a:solidFill>
                <a:latin typeface="+mn-lt"/>
              </a:rPr>
              <a:t>LEAD TIME POR CATEGORÍA</a:t>
            </a:r>
          </a:p>
        </c:rich>
      </c:tx>
      <c:layout>
        <c:manualLayout>
          <c:xMode val="edge"/>
          <c:yMode val="edge"/>
          <c:x val="0.4566137152777778"/>
          <c:y val="0.035277777777777776"/>
        </c:manualLayout>
      </c:layout>
      <c:overlay val="0"/>
    </c:title>
    <c:plotArea>
      <c:layout/>
      <c:barChart>
        <c:barDir val="bar"/>
        <c:ser>
          <c:idx val="0"/>
          <c:order val="0"/>
          <c:tx>
            <c:v>Total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0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Pivots!$AL$4:$AL$18</c:f>
            </c:strRef>
          </c:cat>
          <c:val>
            <c:numRef>
              <c:f>Pivots!$AM$4:$AM$18</c:f>
              <c:numCache/>
            </c:numRef>
          </c:val>
        </c:ser>
        <c:axId val="1275028954"/>
        <c:axId val="733119596"/>
      </c:barChart>
      <c:catAx>
        <c:axId val="127502895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733119596"/>
      </c:catAx>
      <c:valAx>
        <c:axId val="73311959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275028954"/>
        <c:crosses val="max"/>
      </c:valAx>
    </c:plotArea>
    <c:plotVisOnly val="1"/>
  </c:chart>
  <c:spPr>
    <a:solidFill>
      <a:schemeClr val="dk1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0" Type="http://schemas.openxmlformats.org/officeDocument/2006/relationships/chart" Target="../charts/chart10.xml"/><Relationship Id="rId9" Type="http://schemas.openxmlformats.org/officeDocument/2006/relationships/chart" Target="../charts/chart9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752475</xdr:colOff>
      <xdr:row>7</xdr:row>
      <xdr:rowOff>0</xdr:rowOff>
    </xdr:from>
    <xdr:ext cx="5381625" cy="3400425"/>
    <xdr:graphicFrame>
      <xdr:nvGraphicFramePr>
        <xdr:cNvPr id="96488221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9</xdr:col>
      <xdr:colOff>66675</xdr:colOff>
      <xdr:row>7</xdr:row>
      <xdr:rowOff>9525</xdr:rowOff>
    </xdr:from>
    <xdr:ext cx="5419725" cy="3400425"/>
    <xdr:graphicFrame>
      <xdr:nvGraphicFramePr>
        <xdr:cNvPr id="102709859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</xdr:colOff>
      <xdr:row>25</xdr:row>
      <xdr:rowOff>9525</xdr:rowOff>
    </xdr:from>
    <xdr:ext cx="5419725" cy="3400425"/>
    <xdr:graphicFrame>
      <xdr:nvGraphicFramePr>
        <xdr:cNvPr id="173591416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8</xdr:col>
      <xdr:colOff>752475</xdr:colOff>
      <xdr:row>24</xdr:row>
      <xdr:rowOff>180975</xdr:rowOff>
    </xdr:from>
    <xdr:ext cx="5381625" cy="3400425"/>
    <xdr:graphicFrame>
      <xdr:nvGraphicFramePr>
        <xdr:cNvPr id="98901669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0</xdr:colOff>
      <xdr:row>43</xdr:row>
      <xdr:rowOff>0</xdr:rowOff>
    </xdr:from>
    <xdr:ext cx="5419725" cy="3400425"/>
    <xdr:graphicFrame>
      <xdr:nvGraphicFramePr>
        <xdr:cNvPr id="1011725933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8</xdr:col>
      <xdr:colOff>742950</xdr:colOff>
      <xdr:row>42</xdr:row>
      <xdr:rowOff>171450</xdr:rowOff>
    </xdr:from>
    <xdr:ext cx="5381625" cy="3400425"/>
    <xdr:graphicFrame>
      <xdr:nvGraphicFramePr>
        <xdr:cNvPr id="717553952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</xdr:col>
      <xdr:colOff>0</xdr:colOff>
      <xdr:row>61</xdr:row>
      <xdr:rowOff>0</xdr:rowOff>
    </xdr:from>
    <xdr:ext cx="5419725" cy="3400425"/>
    <xdr:graphicFrame>
      <xdr:nvGraphicFramePr>
        <xdr:cNvPr id="145387984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9</xdr:col>
      <xdr:colOff>19050</xdr:colOff>
      <xdr:row>61</xdr:row>
      <xdr:rowOff>0</xdr:rowOff>
    </xdr:from>
    <xdr:ext cx="5419725" cy="3400425"/>
    <xdr:graphicFrame>
      <xdr:nvGraphicFramePr>
        <xdr:cNvPr id="702309052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1</xdr:col>
      <xdr:colOff>0</xdr:colOff>
      <xdr:row>79</xdr:row>
      <xdr:rowOff>0</xdr:rowOff>
    </xdr:from>
    <xdr:ext cx="5419725" cy="3400425"/>
    <xdr:graphicFrame>
      <xdr:nvGraphicFramePr>
        <xdr:cNvPr id="1382300265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9</xdr:col>
      <xdr:colOff>0</xdr:colOff>
      <xdr:row>79</xdr:row>
      <xdr:rowOff>9525</xdr:rowOff>
    </xdr:from>
    <xdr:ext cx="5419725" cy="3400425"/>
    <xdr:graphicFrame>
      <xdr:nvGraphicFramePr>
        <xdr:cNvPr id="1537028340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Q400" displayName="Table_1" name="Table_1" id="1">
  <tableColumns count="17">
    <tableColumn name="Fecha" id="1"/>
    <tableColumn name="Nro de orden de compra" id="2"/>
    <tableColumn name="Código" id="3"/>
    <tableColumn name="Producto" id="4"/>
    <tableColumn name="Unidad de medida" id="5"/>
    <tableColumn name="Categoría" id="6"/>
    <tableColumn name="Proveedor" id="7"/>
    <tableColumn name="Cantidad solicitada en O/C" id="8"/>
    <tableColumn name="Cantidad entregada" id="9"/>
    <tableColumn name="Fecha de entrega real" id="10"/>
    <tableColumn name="Días transcurridos" id="11"/>
    <tableColumn name="Lead time" id="12"/>
    <tableColumn name="Mes" id="13"/>
    <tableColumn name="Año" id="14"/>
    <tableColumn name="Entregas completas %" id="15"/>
    <tableColumn name="Entregas a tiempo" id="16"/>
    <tableColumn name="OTIF" id="17"/>
  </tableColumns>
  <tableStyleInfo name="Detalle-style" showColumnStripes="0" showFirstColumn="1" showLastColumn="1" showRowStripes="1"/>
</table>
</file>

<file path=xl/tables/table2.xml><?xml version="1.0" encoding="utf-8"?>
<table xmlns="http://schemas.openxmlformats.org/spreadsheetml/2006/main" ref="B3:H1060" displayName="Table_2" name="Table_2" id="2">
  <tableColumns count="7">
    <tableColumn name="COD PRODUCTO" id="1"/>
    <tableColumn name="DESCRIPCIÓN" id="2"/>
    <tableColumn name="CATEGORÍA" id="3"/>
    <tableColumn name="UM" id="4"/>
    <tableColumn name="COD PRODUCTO2" id="5"/>
    <tableColumn name="LEAD TIME" id="6"/>
    <tableColumn name="VOL UNIT (M3)" id="7"/>
  </tableColumns>
  <tableStyleInfo name="Maestro-style" showColumnStripes="0" showFirstColumn="1" showLastColumn="1" showRowStripes="1"/>
</table>
</file>

<file path=xl/tables/table3.xml><?xml version="1.0" encoding="utf-8"?>
<table xmlns="http://schemas.openxmlformats.org/spreadsheetml/2006/main" ref="B6:C18" displayName="Table_3" name="Table_3" id="3">
  <tableColumns count="2">
    <tableColumn name="Id Mes" id="1"/>
    <tableColumn name="Mes" id="2"/>
  </tableColumns>
  <tableStyleInfo name="Tabla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1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2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57"/>
    <col customWidth="1" min="2" max="4" width="10.43"/>
    <col customWidth="1" min="5" max="5" width="5.29"/>
    <col customWidth="1" min="6" max="6" width="17.57"/>
    <col customWidth="1" min="7" max="7" width="7.14"/>
    <col customWidth="1" min="8" max="9" width="11.29"/>
    <col customWidth="1" min="10" max="10" width="17.57"/>
    <col customWidth="1" min="11" max="11" width="7.14"/>
    <col customWidth="1" min="12" max="13" width="11.29"/>
    <col customWidth="1" min="14" max="14" width="17.57"/>
    <col customWidth="1" min="15" max="15" width="7.14"/>
    <col customWidth="1" min="16" max="17" width="11.29"/>
    <col customWidth="1" min="18" max="18" width="17.57"/>
    <col customWidth="1" min="19" max="19" width="7.14"/>
    <col customWidth="1" min="20" max="20" width="11.29"/>
    <col customWidth="1" min="21" max="22" width="11.43"/>
    <col customWidth="1" min="23" max="23" width="17.57"/>
    <col customWidth="1" min="24" max="24" width="7.14"/>
    <col customWidth="1" min="25" max="25" width="11.29"/>
    <col customWidth="1" min="26" max="27" width="11.43"/>
    <col customWidth="1" min="28" max="28" width="17.57"/>
    <col customWidth="1" min="29" max="29" width="7.14"/>
    <col customWidth="1" min="30" max="30" width="11.29"/>
    <col customWidth="1" min="31" max="31" width="17.57"/>
    <col customWidth="1" min="32" max="32" width="7.14"/>
    <col customWidth="1" min="33" max="33" width="11.29"/>
    <col customWidth="1" min="34" max="34" width="11.43"/>
    <col customWidth="1" min="35" max="35" width="17.57"/>
    <col customWidth="1" min="36" max="36" width="7.14"/>
    <col customWidth="1" min="37" max="37" width="11.29"/>
    <col customWidth="1" min="38" max="38" width="17.57"/>
    <col customWidth="1" min="39" max="39" width="7.14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"/>
      <c r="AE1" s="1"/>
      <c r="AF1" s="1"/>
      <c r="AG1" s="2"/>
      <c r="AH1" s="1"/>
      <c r="AI1" s="1"/>
      <c r="AJ1" s="1"/>
      <c r="AK1" s="2"/>
      <c r="AL1" s="1"/>
      <c r="AM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2"/>
      <c r="AE2" s="1"/>
      <c r="AF2" s="1"/>
      <c r="AG2" s="2"/>
      <c r="AH2" s="1"/>
      <c r="AI2" s="1"/>
      <c r="AJ2" s="1"/>
      <c r="AK2" s="2"/>
      <c r="AL2" s="1"/>
      <c r="AM2" s="1"/>
    </row>
    <row r="3" ht="12.0" customHeight="1">
      <c r="A3" s="1"/>
      <c r="B3" s="3" t="s">
        <v>0</v>
      </c>
      <c r="C3" s="1"/>
      <c r="D3" s="1"/>
      <c r="E3" s="1"/>
      <c r="F3" s="4" t="s">
        <v>0</v>
      </c>
      <c r="G3" s="4" t="s">
        <v>1</v>
      </c>
      <c r="H3" s="1" t="s">
        <v>2</v>
      </c>
      <c r="I3" s="1"/>
      <c r="J3" s="4" t="s">
        <v>0</v>
      </c>
      <c r="K3" s="4" t="s">
        <v>1</v>
      </c>
      <c r="L3" s="1" t="s">
        <v>3</v>
      </c>
      <c r="N3" s="4" t="s">
        <v>0</v>
      </c>
      <c r="O3" s="4" t="s">
        <v>1</v>
      </c>
      <c r="P3" s="1" t="s">
        <v>4</v>
      </c>
      <c r="R3" s="1" t="s">
        <v>5</v>
      </c>
      <c r="S3" s="5" t="s">
        <v>2</v>
      </c>
      <c r="T3" s="1" t="s">
        <v>3</v>
      </c>
      <c r="U3" s="1" t="s">
        <v>4</v>
      </c>
      <c r="V3" s="3"/>
      <c r="W3" s="1" t="s">
        <v>6</v>
      </c>
      <c r="X3" s="5" t="s">
        <v>2</v>
      </c>
      <c r="Y3" s="1" t="s">
        <v>3</v>
      </c>
      <c r="Z3" s="1" t="s">
        <v>4</v>
      </c>
      <c r="AA3" s="3"/>
      <c r="AB3" s="4" t="s">
        <v>0</v>
      </c>
      <c r="AC3" s="2" t="s">
        <v>7</v>
      </c>
      <c r="AE3" s="4" t="s">
        <v>0</v>
      </c>
      <c r="AF3" s="4" t="s">
        <v>1</v>
      </c>
      <c r="AG3" s="2" t="s">
        <v>7</v>
      </c>
      <c r="AH3" s="3"/>
      <c r="AI3" s="1" t="s">
        <v>5</v>
      </c>
      <c r="AJ3" s="2" t="s">
        <v>7</v>
      </c>
      <c r="AL3" s="1" t="s">
        <v>6</v>
      </c>
      <c r="AM3" s="2" t="s">
        <v>7</v>
      </c>
    </row>
    <row r="4" ht="12.0" customHeight="1">
      <c r="A4" s="1" t="s">
        <v>8</v>
      </c>
      <c r="B4" s="1">
        <v>2018.0</v>
      </c>
      <c r="C4" s="1">
        <v>2019.0</v>
      </c>
      <c r="D4" s="1" t="s">
        <v>9</v>
      </c>
      <c r="E4" s="1"/>
      <c r="F4" s="1">
        <v>2018.0</v>
      </c>
      <c r="G4" s="1" t="s">
        <v>10</v>
      </c>
      <c r="H4" s="6">
        <v>0.5806451612903226</v>
      </c>
      <c r="I4" s="1"/>
      <c r="J4" s="1">
        <v>2018.0</v>
      </c>
      <c r="K4" s="1" t="s">
        <v>10</v>
      </c>
      <c r="L4" s="6">
        <v>0.967741935483871</v>
      </c>
      <c r="N4" s="1">
        <v>2018.0</v>
      </c>
      <c r="O4" s="1" t="s">
        <v>10</v>
      </c>
      <c r="P4" s="6">
        <v>0.5806451612903226</v>
      </c>
      <c r="R4" s="1" t="s">
        <v>11</v>
      </c>
      <c r="S4" s="6">
        <v>0.5652173913043478</v>
      </c>
      <c r="T4" s="6">
        <v>0.8695652173913043</v>
      </c>
      <c r="U4" s="6">
        <v>0.4782608695652174</v>
      </c>
      <c r="V4" s="1"/>
      <c r="W4" s="1" t="s">
        <v>12</v>
      </c>
      <c r="X4" s="6">
        <v>0.3333333333333333</v>
      </c>
      <c r="Y4" s="6">
        <v>1.0</v>
      </c>
      <c r="Z4" s="6">
        <v>0.3333333333333333</v>
      </c>
      <c r="AA4" s="1"/>
      <c r="AB4" s="1">
        <v>2018.0</v>
      </c>
      <c r="AC4" s="2">
        <v>17.689285714285713</v>
      </c>
      <c r="AE4" s="1">
        <v>2018.0</v>
      </c>
      <c r="AF4" s="1" t="s">
        <v>10</v>
      </c>
      <c r="AG4" s="2">
        <v>17.903225806451612</v>
      </c>
      <c r="AH4" s="1"/>
      <c r="AI4" s="1" t="s">
        <v>11</v>
      </c>
      <c r="AJ4" s="2">
        <v>16.26086956521739</v>
      </c>
      <c r="AL4" s="1" t="s">
        <v>12</v>
      </c>
      <c r="AM4" s="2">
        <v>20.0</v>
      </c>
    </row>
    <row r="5" ht="12.0" customHeight="1">
      <c r="A5" s="7" t="s">
        <v>2</v>
      </c>
      <c r="B5" s="6">
        <v>0.6107142857142858</v>
      </c>
      <c r="C5" s="6">
        <v>0.7142857142857143</v>
      </c>
      <c r="D5" s="6">
        <v>0.6416040100250626</v>
      </c>
      <c r="E5" s="1"/>
      <c r="F5" s="1"/>
      <c r="G5" s="1" t="s">
        <v>13</v>
      </c>
      <c r="H5" s="6">
        <v>0.8421052631578947</v>
      </c>
      <c r="I5" s="1"/>
      <c r="J5" s="1"/>
      <c r="K5" s="1" t="s">
        <v>13</v>
      </c>
      <c r="L5" s="6">
        <v>0.8947368421052632</v>
      </c>
      <c r="N5" s="1"/>
      <c r="O5" s="1" t="s">
        <v>13</v>
      </c>
      <c r="P5" s="6">
        <v>0.7368421052631579</v>
      </c>
      <c r="R5" s="1" t="s">
        <v>14</v>
      </c>
      <c r="S5" s="6">
        <v>0.8260869565217391</v>
      </c>
      <c r="T5" s="6">
        <v>0.7391304347826086</v>
      </c>
      <c r="U5" s="6">
        <v>0.5652173913043478</v>
      </c>
      <c r="V5" s="1"/>
      <c r="W5" s="1" t="s">
        <v>15</v>
      </c>
      <c r="X5" s="6">
        <v>1.0</v>
      </c>
      <c r="Y5" s="6">
        <v>1.0</v>
      </c>
      <c r="Z5" s="6">
        <v>1.0</v>
      </c>
      <c r="AA5" s="1"/>
      <c r="AB5" s="1">
        <v>2019.0</v>
      </c>
      <c r="AC5" s="2">
        <v>17.714285714285715</v>
      </c>
      <c r="AE5" s="1"/>
      <c r="AF5" s="1" t="s">
        <v>13</v>
      </c>
      <c r="AG5" s="2">
        <v>19.36842105263158</v>
      </c>
      <c r="AH5" s="1"/>
      <c r="AI5" s="1" t="s">
        <v>14</v>
      </c>
      <c r="AJ5" s="2">
        <v>17.434782608695652</v>
      </c>
      <c r="AL5" s="1" t="s">
        <v>15</v>
      </c>
      <c r="AM5" s="2">
        <v>27.0</v>
      </c>
    </row>
    <row r="6" ht="12.0" customHeight="1">
      <c r="A6" s="7" t="s">
        <v>3</v>
      </c>
      <c r="B6" s="6">
        <v>0.8964285714285715</v>
      </c>
      <c r="C6" s="6">
        <v>0.8487394957983193</v>
      </c>
      <c r="D6" s="6">
        <v>0.8822055137844611</v>
      </c>
      <c r="E6" s="1"/>
      <c r="F6" s="1"/>
      <c r="G6" s="1" t="s">
        <v>16</v>
      </c>
      <c r="H6" s="6">
        <v>0.3333333333333333</v>
      </c>
      <c r="I6" s="1"/>
      <c r="J6" s="1"/>
      <c r="K6" s="1" t="s">
        <v>16</v>
      </c>
      <c r="L6" s="6">
        <v>0.9444444444444444</v>
      </c>
      <c r="N6" s="1"/>
      <c r="O6" s="1" t="s">
        <v>16</v>
      </c>
      <c r="P6" s="6">
        <v>0.2777777777777778</v>
      </c>
      <c r="R6" s="1" t="s">
        <v>17</v>
      </c>
      <c r="S6" s="6">
        <v>0.34782608695652173</v>
      </c>
      <c r="T6" s="6">
        <v>0.9130434782608695</v>
      </c>
      <c r="U6" s="6">
        <v>0.30434782608695654</v>
      </c>
      <c r="V6" s="1"/>
      <c r="W6" s="1" t="s">
        <v>18</v>
      </c>
      <c r="X6" s="6">
        <v>0.6923076923076923</v>
      </c>
      <c r="Y6" s="6">
        <v>1.0</v>
      </c>
      <c r="Z6" s="6">
        <v>0.6923076923076923</v>
      </c>
      <c r="AA6" s="1"/>
      <c r="AB6" s="1" t="s">
        <v>9</v>
      </c>
      <c r="AC6" s="2">
        <v>17.696741854636592</v>
      </c>
      <c r="AE6" s="1"/>
      <c r="AF6" s="1" t="s">
        <v>16</v>
      </c>
      <c r="AG6" s="2">
        <v>19.61111111111111</v>
      </c>
      <c r="AH6" s="1"/>
      <c r="AI6" s="1" t="s">
        <v>17</v>
      </c>
      <c r="AJ6" s="2">
        <v>18.17391304347826</v>
      </c>
      <c r="AL6" s="1" t="s">
        <v>18</v>
      </c>
      <c r="AM6" s="2">
        <v>21.692307692307693</v>
      </c>
    </row>
    <row r="7" ht="12.0" customHeight="1">
      <c r="A7" s="7" t="s">
        <v>4</v>
      </c>
      <c r="B7" s="6">
        <v>0.5392857142857143</v>
      </c>
      <c r="C7" s="6">
        <v>0.6050420168067226</v>
      </c>
      <c r="D7" s="6">
        <v>0.5588972431077694</v>
      </c>
      <c r="E7" s="1"/>
      <c r="F7" s="1"/>
      <c r="G7" s="1" t="s">
        <v>19</v>
      </c>
      <c r="H7" s="6">
        <v>0.6666666666666666</v>
      </c>
      <c r="I7" s="1"/>
      <c r="J7" s="1"/>
      <c r="K7" s="1" t="s">
        <v>19</v>
      </c>
      <c r="L7" s="6">
        <v>0.8888888888888888</v>
      </c>
      <c r="N7" s="1"/>
      <c r="O7" s="1" t="s">
        <v>19</v>
      </c>
      <c r="P7" s="6">
        <v>0.5925925925925926</v>
      </c>
      <c r="R7" s="1" t="s">
        <v>20</v>
      </c>
      <c r="S7" s="6">
        <v>0.6086956521739131</v>
      </c>
      <c r="T7" s="6">
        <v>0.782608695652174</v>
      </c>
      <c r="U7" s="6">
        <v>0.43478260869565216</v>
      </c>
      <c r="V7" s="1"/>
      <c r="W7" s="1" t="s">
        <v>21</v>
      </c>
      <c r="X7" s="6">
        <v>0.7222222222222222</v>
      </c>
      <c r="Y7" s="6">
        <v>1.0</v>
      </c>
      <c r="Z7" s="6">
        <v>0.7222222222222222</v>
      </c>
      <c r="AA7" s="1"/>
      <c r="AE7" s="1"/>
      <c r="AF7" s="1" t="s">
        <v>19</v>
      </c>
      <c r="AG7" s="2">
        <v>16.25925925925926</v>
      </c>
      <c r="AH7" s="1"/>
      <c r="AI7" s="1" t="s">
        <v>20</v>
      </c>
      <c r="AJ7" s="2">
        <v>15.434782608695652</v>
      </c>
      <c r="AL7" s="1" t="s">
        <v>21</v>
      </c>
      <c r="AM7" s="2">
        <v>14.5</v>
      </c>
    </row>
    <row r="8" ht="12.0" customHeight="1">
      <c r="A8" s="1"/>
      <c r="B8" s="1"/>
      <c r="C8" s="1"/>
      <c r="D8" s="1"/>
      <c r="E8" s="1"/>
      <c r="F8" s="1"/>
      <c r="G8" s="1" t="s">
        <v>22</v>
      </c>
      <c r="H8" s="6">
        <v>0.6</v>
      </c>
      <c r="I8" s="1"/>
      <c r="J8" s="1"/>
      <c r="K8" s="1" t="s">
        <v>22</v>
      </c>
      <c r="L8" s="6">
        <v>0.92</v>
      </c>
      <c r="N8" s="1"/>
      <c r="O8" s="1" t="s">
        <v>22</v>
      </c>
      <c r="P8" s="6">
        <v>0.52</v>
      </c>
      <c r="R8" s="1" t="s">
        <v>23</v>
      </c>
      <c r="S8" s="6">
        <v>0.5652173913043478</v>
      </c>
      <c r="T8" s="6">
        <v>0.8695652173913043</v>
      </c>
      <c r="U8" s="6">
        <v>0.4782608695652174</v>
      </c>
      <c r="V8" s="1"/>
      <c r="W8" s="1" t="s">
        <v>24</v>
      </c>
      <c r="X8" s="6">
        <v>0.6419753086419753</v>
      </c>
      <c r="Y8" s="6">
        <v>0.8888888888888888</v>
      </c>
      <c r="Z8" s="6">
        <v>0.5432098765432098</v>
      </c>
      <c r="AA8" s="1"/>
      <c r="AE8" s="1"/>
      <c r="AF8" s="1" t="s">
        <v>22</v>
      </c>
      <c r="AG8" s="2">
        <v>17.92</v>
      </c>
      <c r="AH8" s="1"/>
      <c r="AI8" s="1" t="s">
        <v>23</v>
      </c>
      <c r="AJ8" s="2">
        <v>16.434782608695652</v>
      </c>
      <c r="AL8" s="1" t="s">
        <v>24</v>
      </c>
      <c r="AM8" s="2">
        <v>17.135802469135804</v>
      </c>
    </row>
    <row r="9" ht="12.0" customHeight="1">
      <c r="A9" s="1"/>
      <c r="B9" s="1"/>
      <c r="C9" s="1"/>
      <c r="D9" s="1"/>
      <c r="E9" s="1"/>
      <c r="F9" s="1"/>
      <c r="G9" s="1" t="s">
        <v>25</v>
      </c>
      <c r="H9" s="6">
        <v>0.5</v>
      </c>
      <c r="I9" s="1"/>
      <c r="J9" s="1"/>
      <c r="K9" s="1" t="s">
        <v>25</v>
      </c>
      <c r="L9" s="6">
        <v>1.0</v>
      </c>
      <c r="N9" s="1"/>
      <c r="O9" s="1" t="s">
        <v>25</v>
      </c>
      <c r="P9" s="6">
        <v>0.5</v>
      </c>
      <c r="R9" s="1" t="s">
        <v>26</v>
      </c>
      <c r="S9" s="6">
        <v>0.4583333333333333</v>
      </c>
      <c r="T9" s="6">
        <v>0.7916666666666666</v>
      </c>
      <c r="U9" s="6">
        <v>0.375</v>
      </c>
      <c r="V9" s="1"/>
      <c r="W9" s="1" t="s">
        <v>27</v>
      </c>
      <c r="X9" s="6">
        <v>0.631578947368421</v>
      </c>
      <c r="Y9" s="6">
        <v>0.9473684210526315</v>
      </c>
      <c r="Z9" s="6">
        <v>0.5789473684210527</v>
      </c>
      <c r="AA9" s="1"/>
      <c r="AE9" s="1"/>
      <c r="AF9" s="1" t="s">
        <v>25</v>
      </c>
      <c r="AG9" s="2">
        <v>16.75</v>
      </c>
      <c r="AH9" s="1"/>
      <c r="AI9" s="1" t="s">
        <v>26</v>
      </c>
      <c r="AJ9" s="2">
        <v>17.291666666666668</v>
      </c>
      <c r="AL9" s="1" t="s">
        <v>27</v>
      </c>
      <c r="AM9" s="2">
        <v>20.210526315789473</v>
      </c>
    </row>
    <row r="10" ht="12.0" customHeight="1">
      <c r="A10" s="1"/>
      <c r="B10" s="1"/>
      <c r="C10" s="1"/>
      <c r="D10" s="1"/>
      <c r="E10" s="1"/>
      <c r="F10" s="1"/>
      <c r="G10" s="1" t="s">
        <v>28</v>
      </c>
      <c r="H10" s="6">
        <v>0.5862068965517241</v>
      </c>
      <c r="I10" s="1"/>
      <c r="J10" s="1"/>
      <c r="K10" s="1" t="s">
        <v>28</v>
      </c>
      <c r="L10" s="6">
        <v>0.9310344827586207</v>
      </c>
      <c r="N10" s="1"/>
      <c r="O10" s="1" t="s">
        <v>28</v>
      </c>
      <c r="P10" s="6">
        <v>0.5517241379310345</v>
      </c>
      <c r="R10" s="1" t="s">
        <v>29</v>
      </c>
      <c r="S10" s="6">
        <v>0.6875</v>
      </c>
      <c r="T10" s="6">
        <v>0.8958333333333334</v>
      </c>
      <c r="U10" s="6">
        <v>0.6458333333333334</v>
      </c>
      <c r="V10" s="1"/>
      <c r="W10" s="1" t="s">
        <v>30</v>
      </c>
      <c r="X10" s="6">
        <v>0.7692307692307693</v>
      </c>
      <c r="Y10" s="6">
        <v>0.8076923076923077</v>
      </c>
      <c r="Z10" s="6">
        <v>0.5769230769230769</v>
      </c>
      <c r="AA10" s="1"/>
      <c r="AE10" s="1"/>
      <c r="AF10" s="1" t="s">
        <v>28</v>
      </c>
      <c r="AG10" s="2">
        <v>17.862068965517242</v>
      </c>
      <c r="AH10" s="1"/>
      <c r="AI10" s="1" t="s">
        <v>29</v>
      </c>
      <c r="AJ10" s="2">
        <v>18.395833333333332</v>
      </c>
      <c r="AL10" s="1" t="s">
        <v>30</v>
      </c>
      <c r="AM10" s="2">
        <v>15.692307692307692</v>
      </c>
    </row>
    <row r="11" ht="12.0" customHeight="1">
      <c r="A11" s="1"/>
      <c r="B11" s="1"/>
      <c r="C11" s="1"/>
      <c r="D11" s="1"/>
      <c r="E11" s="1"/>
      <c r="F11" s="1"/>
      <c r="G11" s="1" t="s">
        <v>31</v>
      </c>
      <c r="H11" s="6">
        <v>0.55</v>
      </c>
      <c r="I11" s="1"/>
      <c r="J11" s="1"/>
      <c r="K11" s="1" t="s">
        <v>31</v>
      </c>
      <c r="L11" s="6">
        <v>0.75</v>
      </c>
      <c r="N11" s="1"/>
      <c r="O11" s="1" t="s">
        <v>31</v>
      </c>
      <c r="P11" s="6">
        <v>0.4</v>
      </c>
      <c r="R11" s="1" t="s">
        <v>32</v>
      </c>
      <c r="S11" s="6">
        <v>0.7021276595744681</v>
      </c>
      <c r="T11" s="6">
        <v>0.9042553191489362</v>
      </c>
      <c r="U11" s="6">
        <v>0.6170212765957447</v>
      </c>
      <c r="V11" s="1"/>
      <c r="W11" s="1" t="s">
        <v>33</v>
      </c>
      <c r="X11" s="6">
        <v>0.6333333333333333</v>
      </c>
      <c r="Y11" s="6">
        <v>0.9</v>
      </c>
      <c r="Z11" s="6">
        <v>0.6</v>
      </c>
      <c r="AA11" s="1"/>
      <c r="AE11" s="1"/>
      <c r="AF11" s="1" t="s">
        <v>31</v>
      </c>
      <c r="AG11" s="2">
        <v>13.35</v>
      </c>
      <c r="AH11" s="1"/>
      <c r="AI11" s="1" t="s">
        <v>32</v>
      </c>
      <c r="AJ11" s="2">
        <v>18.680851063829788</v>
      </c>
      <c r="AL11" s="1" t="s">
        <v>33</v>
      </c>
      <c r="AM11" s="2">
        <v>20.266666666666666</v>
      </c>
    </row>
    <row r="12" ht="12.0" customHeight="1">
      <c r="A12" s="1"/>
      <c r="B12" s="1"/>
      <c r="C12" s="1"/>
      <c r="D12" s="1"/>
      <c r="E12" s="1"/>
      <c r="F12" s="1"/>
      <c r="G12" s="1" t="s">
        <v>34</v>
      </c>
      <c r="H12" s="6">
        <v>0.5454545454545454</v>
      </c>
      <c r="I12" s="1"/>
      <c r="J12" s="1"/>
      <c r="K12" s="1" t="s">
        <v>34</v>
      </c>
      <c r="L12" s="6">
        <v>0.8636363636363636</v>
      </c>
      <c r="N12" s="1"/>
      <c r="O12" s="1" t="s">
        <v>34</v>
      </c>
      <c r="P12" s="6">
        <v>0.45454545454545453</v>
      </c>
      <c r="R12" s="1" t="s">
        <v>35</v>
      </c>
      <c r="S12" s="6">
        <v>0.6595744680851063</v>
      </c>
      <c r="T12" s="6">
        <v>0.9361702127659575</v>
      </c>
      <c r="U12" s="6">
        <v>0.6170212765957447</v>
      </c>
      <c r="V12" s="1"/>
      <c r="W12" s="1" t="s">
        <v>36</v>
      </c>
      <c r="X12" s="6">
        <v>0.6588235294117647</v>
      </c>
      <c r="Y12" s="6">
        <v>0.8352941176470589</v>
      </c>
      <c r="Z12" s="6">
        <v>0.5764705882352941</v>
      </c>
      <c r="AA12" s="1"/>
      <c r="AE12" s="1"/>
      <c r="AF12" s="1" t="s">
        <v>34</v>
      </c>
      <c r="AG12" s="2">
        <v>19.0</v>
      </c>
      <c r="AH12" s="1"/>
      <c r="AI12" s="1" t="s">
        <v>35</v>
      </c>
      <c r="AJ12" s="2">
        <v>16.51063829787234</v>
      </c>
      <c r="AL12" s="1" t="s">
        <v>36</v>
      </c>
      <c r="AM12" s="2">
        <v>17.094117647058823</v>
      </c>
    </row>
    <row r="13" ht="12.0" customHeight="1">
      <c r="A13" s="1"/>
      <c r="B13" s="1"/>
      <c r="C13" s="1"/>
      <c r="D13" s="1"/>
      <c r="E13" s="1"/>
      <c r="F13" s="1"/>
      <c r="G13" s="1" t="s">
        <v>37</v>
      </c>
      <c r="H13" s="6">
        <v>0.7407407407407407</v>
      </c>
      <c r="I13" s="1"/>
      <c r="J13" s="1"/>
      <c r="K13" s="1" t="s">
        <v>37</v>
      </c>
      <c r="L13" s="6">
        <v>0.8518518518518519</v>
      </c>
      <c r="N13" s="1"/>
      <c r="O13" s="1" t="s">
        <v>37</v>
      </c>
      <c r="P13" s="6">
        <v>0.5925925925925926</v>
      </c>
      <c r="R13" s="1" t="s">
        <v>38</v>
      </c>
      <c r="S13" s="6">
        <v>0.7708333333333334</v>
      </c>
      <c r="T13" s="6">
        <v>0.8958333333333334</v>
      </c>
      <c r="U13" s="6">
        <v>0.6875</v>
      </c>
      <c r="V13" s="1"/>
      <c r="W13" s="1" t="s">
        <v>39</v>
      </c>
      <c r="X13" s="6">
        <v>0.6666666666666666</v>
      </c>
      <c r="Y13" s="6">
        <v>0.9333333333333333</v>
      </c>
      <c r="Z13" s="6">
        <v>0.6666666666666666</v>
      </c>
      <c r="AA13" s="1"/>
      <c r="AE13" s="1"/>
      <c r="AF13" s="1" t="s">
        <v>37</v>
      </c>
      <c r="AG13" s="2">
        <v>17.37037037037037</v>
      </c>
      <c r="AH13" s="1"/>
      <c r="AI13" s="1" t="s">
        <v>38</v>
      </c>
      <c r="AJ13" s="2">
        <v>18.458333333333332</v>
      </c>
      <c r="AL13" s="1" t="s">
        <v>39</v>
      </c>
      <c r="AM13" s="2">
        <v>18.933333333333334</v>
      </c>
    </row>
    <row r="14" ht="12.0" customHeight="1">
      <c r="A14" s="1"/>
      <c r="B14" s="1"/>
      <c r="C14" s="1"/>
      <c r="D14" s="1"/>
      <c r="E14" s="1"/>
      <c r="F14" s="1"/>
      <c r="G14" s="1" t="s">
        <v>40</v>
      </c>
      <c r="H14" s="6">
        <v>0.64</v>
      </c>
      <c r="I14" s="1"/>
      <c r="J14" s="1"/>
      <c r="K14" s="1" t="s">
        <v>40</v>
      </c>
      <c r="L14" s="6">
        <v>0.92</v>
      </c>
      <c r="N14" s="1"/>
      <c r="O14" s="1" t="s">
        <v>40</v>
      </c>
      <c r="P14" s="6">
        <v>0.6</v>
      </c>
      <c r="R14" s="1" t="s">
        <v>41</v>
      </c>
      <c r="S14" s="6">
        <v>0.4782608695652174</v>
      </c>
      <c r="T14" s="6">
        <v>0.9565217391304348</v>
      </c>
      <c r="U14" s="6">
        <v>0.4782608695652174</v>
      </c>
      <c r="V14" s="1"/>
      <c r="W14" s="1" t="s">
        <v>42</v>
      </c>
      <c r="X14" s="6">
        <v>0.75</v>
      </c>
      <c r="Y14" s="6">
        <v>0.875</v>
      </c>
      <c r="Z14" s="6">
        <v>0.625</v>
      </c>
      <c r="AA14" s="1"/>
      <c r="AE14" s="1"/>
      <c r="AF14" s="1" t="s">
        <v>40</v>
      </c>
      <c r="AG14" s="2">
        <v>18.6</v>
      </c>
      <c r="AH14" s="1"/>
      <c r="AI14" s="1" t="s">
        <v>41</v>
      </c>
      <c r="AJ14" s="2">
        <v>18.217391304347824</v>
      </c>
      <c r="AL14" s="1" t="s">
        <v>42</v>
      </c>
      <c r="AM14" s="2">
        <v>16.666666666666668</v>
      </c>
    </row>
    <row r="15" ht="12.0" customHeight="1">
      <c r="A15" s="1"/>
      <c r="B15" s="1"/>
      <c r="C15" s="1"/>
      <c r="D15" s="1"/>
      <c r="E15" s="1"/>
      <c r="F15" s="1"/>
      <c r="G15" s="1" t="s">
        <v>43</v>
      </c>
      <c r="H15" s="6">
        <v>0.7058823529411765</v>
      </c>
      <c r="I15" s="1"/>
      <c r="J15" s="1"/>
      <c r="K15" s="1" t="s">
        <v>43</v>
      </c>
      <c r="L15" s="6">
        <v>0.7647058823529411</v>
      </c>
      <c r="N15" s="1"/>
      <c r="O15" s="1" t="s">
        <v>43</v>
      </c>
      <c r="P15" s="6">
        <v>0.5882352941176471</v>
      </c>
      <c r="R15" s="1" t="s">
        <v>9</v>
      </c>
      <c r="S15" s="6">
        <v>0.6416040100250626</v>
      </c>
      <c r="T15" s="6">
        <v>0.8822055137844611</v>
      </c>
      <c r="U15" s="6">
        <v>0.5588972431077694</v>
      </c>
      <c r="V15" s="1"/>
      <c r="W15" s="1" t="s">
        <v>44</v>
      </c>
      <c r="X15" s="6">
        <v>0.4666666666666667</v>
      </c>
      <c r="Y15" s="6">
        <v>0.8666666666666667</v>
      </c>
      <c r="Z15" s="6">
        <v>0.36666666666666664</v>
      </c>
      <c r="AA15" s="1"/>
      <c r="AE15" s="1"/>
      <c r="AF15" s="1" t="s">
        <v>43</v>
      </c>
      <c r="AG15" s="2">
        <v>18.705882352941178</v>
      </c>
      <c r="AH15" s="1"/>
      <c r="AI15" s="1" t="s">
        <v>9</v>
      </c>
      <c r="AJ15" s="2">
        <v>17.696741854636592</v>
      </c>
      <c r="AL15" s="1" t="s">
        <v>44</v>
      </c>
      <c r="AM15" s="2">
        <v>20.133333333333333</v>
      </c>
    </row>
    <row r="16" ht="12.0" customHeight="1">
      <c r="A16" s="1"/>
      <c r="B16" s="1"/>
      <c r="C16" s="1"/>
      <c r="D16" s="1"/>
      <c r="E16" s="1"/>
      <c r="F16" s="1" t="s">
        <v>45</v>
      </c>
      <c r="G16" s="1"/>
      <c r="H16" s="6">
        <v>0.6107142857142858</v>
      </c>
      <c r="I16" s="1"/>
      <c r="J16" s="1" t="s">
        <v>45</v>
      </c>
      <c r="K16" s="1"/>
      <c r="L16" s="6">
        <v>0.8964285714285715</v>
      </c>
      <c r="N16" s="1" t="s">
        <v>45</v>
      </c>
      <c r="O16" s="1"/>
      <c r="P16" s="6">
        <v>0.5392857142857143</v>
      </c>
      <c r="T16" s="8"/>
      <c r="U16" s="6"/>
      <c r="V16" s="1"/>
      <c r="W16" s="1" t="s">
        <v>46</v>
      </c>
      <c r="X16" s="6">
        <v>0.5238095238095238</v>
      </c>
      <c r="Y16" s="6">
        <v>0.9523809523809523</v>
      </c>
      <c r="Z16" s="6">
        <v>0.47619047619047616</v>
      </c>
      <c r="AA16" s="1"/>
      <c r="AE16" s="1" t="s">
        <v>45</v>
      </c>
      <c r="AF16" s="1"/>
      <c r="AG16" s="2">
        <v>17.689285714285713</v>
      </c>
      <c r="AH16" s="1"/>
      <c r="AL16" s="1" t="s">
        <v>46</v>
      </c>
      <c r="AM16" s="2">
        <v>18.80952380952381</v>
      </c>
    </row>
    <row r="17" ht="12.0" customHeight="1">
      <c r="A17" s="1"/>
      <c r="B17" s="1"/>
      <c r="C17" s="1"/>
      <c r="D17" s="1"/>
      <c r="E17" s="1"/>
      <c r="F17" s="1">
        <v>2019.0</v>
      </c>
      <c r="G17" s="1" t="s">
        <v>10</v>
      </c>
      <c r="H17" s="6">
        <v>0.6153846153846154</v>
      </c>
      <c r="I17" s="1"/>
      <c r="J17" s="1">
        <v>2019.0</v>
      </c>
      <c r="K17" s="1" t="s">
        <v>10</v>
      </c>
      <c r="L17" s="6">
        <v>0.8846153846153846</v>
      </c>
      <c r="N17" s="1">
        <v>2019.0</v>
      </c>
      <c r="O17" s="1" t="s">
        <v>10</v>
      </c>
      <c r="P17" s="6">
        <v>0.5384615384615384</v>
      </c>
      <c r="U17" s="1"/>
      <c r="V17" s="1"/>
      <c r="W17" s="1" t="s">
        <v>47</v>
      </c>
      <c r="X17" s="6">
        <v>0.59375</v>
      </c>
      <c r="Y17" s="6">
        <v>0.8125</v>
      </c>
      <c r="Z17" s="6">
        <v>0.46875</v>
      </c>
      <c r="AA17" s="1"/>
      <c r="AE17" s="1">
        <v>2019.0</v>
      </c>
      <c r="AF17" s="1" t="s">
        <v>10</v>
      </c>
      <c r="AG17" s="2">
        <v>16.884615384615383</v>
      </c>
      <c r="AH17" s="1"/>
      <c r="AL17" s="1" t="s">
        <v>47</v>
      </c>
      <c r="AM17" s="2">
        <v>15.0</v>
      </c>
    </row>
    <row r="18" ht="12.0" customHeight="1">
      <c r="A18" s="1"/>
      <c r="B18" s="1"/>
      <c r="C18" s="1"/>
      <c r="D18" s="1"/>
      <c r="E18" s="1"/>
      <c r="F18" s="1"/>
      <c r="G18" s="1" t="s">
        <v>13</v>
      </c>
      <c r="H18" s="6">
        <v>0.68</v>
      </c>
      <c r="I18" s="1"/>
      <c r="J18" s="1"/>
      <c r="K18" s="1" t="s">
        <v>13</v>
      </c>
      <c r="L18" s="6">
        <v>0.84</v>
      </c>
      <c r="N18" s="1"/>
      <c r="O18" s="1" t="s">
        <v>13</v>
      </c>
      <c r="P18" s="6">
        <v>0.56</v>
      </c>
      <c r="U18" s="1"/>
      <c r="V18" s="1"/>
      <c r="W18" s="1" t="s">
        <v>9</v>
      </c>
      <c r="X18" s="6">
        <v>0.6416040100250626</v>
      </c>
      <c r="Y18" s="6">
        <v>0.8822055137844611</v>
      </c>
      <c r="Z18" s="6">
        <v>0.5588972431077694</v>
      </c>
      <c r="AA18" s="1"/>
      <c r="AE18" s="1"/>
      <c r="AF18" s="1" t="s">
        <v>13</v>
      </c>
      <c r="AG18" s="2">
        <v>17.56</v>
      </c>
      <c r="AH18" s="1"/>
      <c r="AL18" s="1" t="s">
        <v>9</v>
      </c>
      <c r="AM18" s="2">
        <v>17.696741854636592</v>
      </c>
    </row>
    <row r="19" ht="12.0" customHeight="1">
      <c r="A19" s="1"/>
      <c r="B19" s="1"/>
      <c r="C19" s="1"/>
      <c r="D19" s="1"/>
      <c r="E19" s="1"/>
      <c r="F19" s="1"/>
      <c r="G19" s="1" t="s">
        <v>16</v>
      </c>
      <c r="H19" s="6">
        <v>0.7037037037037037</v>
      </c>
      <c r="I19" s="1"/>
      <c r="J19" s="1"/>
      <c r="K19" s="1" t="s">
        <v>16</v>
      </c>
      <c r="L19" s="6">
        <v>0.8148148148148148</v>
      </c>
      <c r="N19" s="1"/>
      <c r="O19" s="1" t="s">
        <v>16</v>
      </c>
      <c r="P19" s="6">
        <v>0.5925925925925926</v>
      </c>
      <c r="U19" s="1"/>
      <c r="V19" s="1"/>
      <c r="Z19" s="1"/>
      <c r="AA19" s="1"/>
      <c r="AE19" s="1"/>
      <c r="AF19" s="1" t="s">
        <v>16</v>
      </c>
      <c r="AG19" s="2">
        <v>18.11111111111111</v>
      </c>
      <c r="AH19" s="1"/>
    </row>
    <row r="20" ht="12.0" customHeight="1">
      <c r="A20" s="1"/>
      <c r="B20" s="1"/>
      <c r="C20" s="1"/>
      <c r="D20" s="1"/>
      <c r="E20" s="1"/>
      <c r="F20" s="1"/>
      <c r="G20" s="1" t="s">
        <v>19</v>
      </c>
      <c r="H20" s="6">
        <v>0.9</v>
      </c>
      <c r="I20" s="1"/>
      <c r="J20" s="1"/>
      <c r="K20" s="1" t="s">
        <v>19</v>
      </c>
      <c r="L20" s="6">
        <v>0.85</v>
      </c>
      <c r="N20" s="1"/>
      <c r="O20" s="1" t="s">
        <v>19</v>
      </c>
      <c r="P20" s="6">
        <v>0.75</v>
      </c>
      <c r="U20" s="1"/>
      <c r="V20" s="1"/>
      <c r="Z20" s="1"/>
      <c r="AA20" s="1"/>
      <c r="AE20" s="1"/>
      <c r="AF20" s="1" t="s">
        <v>19</v>
      </c>
      <c r="AG20" s="2">
        <v>17.3</v>
      </c>
      <c r="AH20" s="1"/>
    </row>
    <row r="21" ht="12.0" customHeight="1">
      <c r="A21" s="1"/>
      <c r="B21" s="1"/>
      <c r="C21" s="1"/>
      <c r="D21" s="1"/>
      <c r="E21" s="1"/>
      <c r="F21" s="1"/>
      <c r="G21" s="1" t="s">
        <v>22</v>
      </c>
      <c r="H21" s="6">
        <v>0.7142857142857143</v>
      </c>
      <c r="I21" s="1"/>
      <c r="J21" s="1"/>
      <c r="K21" s="1" t="s">
        <v>22</v>
      </c>
      <c r="L21" s="6">
        <v>0.8571428571428571</v>
      </c>
      <c r="N21" s="1"/>
      <c r="O21" s="1" t="s">
        <v>22</v>
      </c>
      <c r="P21" s="6">
        <v>0.6190476190476191</v>
      </c>
      <c r="U21" s="1"/>
      <c r="V21" s="1"/>
      <c r="Z21" s="1"/>
      <c r="AA21" s="1"/>
      <c r="AE21" s="1"/>
      <c r="AF21" s="1" t="s">
        <v>22</v>
      </c>
      <c r="AG21" s="2">
        <v>18.80952380952381</v>
      </c>
      <c r="AH21" s="1"/>
    </row>
    <row r="22" ht="12.0" customHeight="1">
      <c r="A22" s="1"/>
      <c r="B22" s="1"/>
      <c r="C22" s="1"/>
      <c r="D22" s="1"/>
      <c r="E22" s="1"/>
      <c r="F22" s="1" t="s">
        <v>48</v>
      </c>
      <c r="G22" s="1"/>
      <c r="H22" s="6">
        <v>0.7142857142857143</v>
      </c>
      <c r="I22" s="1"/>
      <c r="J22" s="1" t="s">
        <v>48</v>
      </c>
      <c r="K22" s="1"/>
      <c r="L22" s="6">
        <v>0.8487394957983193</v>
      </c>
      <c r="N22" s="1" t="s">
        <v>48</v>
      </c>
      <c r="O22" s="1"/>
      <c r="P22" s="6">
        <v>0.6050420168067226</v>
      </c>
      <c r="U22" s="1"/>
      <c r="V22" s="1"/>
      <c r="Z22" s="1"/>
      <c r="AA22" s="1"/>
      <c r="AE22" s="1" t="s">
        <v>48</v>
      </c>
      <c r="AF22" s="1"/>
      <c r="AG22" s="2">
        <v>17.714285714285715</v>
      </c>
      <c r="AH22" s="1"/>
    </row>
    <row r="23" ht="12.0" customHeight="1">
      <c r="A23" s="1"/>
      <c r="B23" s="1"/>
      <c r="C23" s="1"/>
      <c r="D23" s="1"/>
      <c r="E23" s="1"/>
      <c r="F23" s="1" t="s">
        <v>9</v>
      </c>
      <c r="G23" s="1"/>
      <c r="H23" s="6">
        <v>0.6416040100250626</v>
      </c>
      <c r="I23" s="1"/>
      <c r="J23" s="1" t="s">
        <v>9</v>
      </c>
      <c r="K23" s="1"/>
      <c r="L23" s="6">
        <v>0.8822055137844611</v>
      </c>
      <c r="N23" s="1" t="s">
        <v>9</v>
      </c>
      <c r="O23" s="1"/>
      <c r="P23" s="6">
        <v>0.5588972431077694</v>
      </c>
      <c r="U23" s="1"/>
      <c r="V23" s="1"/>
      <c r="Z23" s="1"/>
      <c r="AA23" s="1"/>
      <c r="AE23" s="1" t="s">
        <v>9</v>
      </c>
      <c r="AF23" s="1"/>
      <c r="AG23" s="2">
        <v>17.696741854636592</v>
      </c>
      <c r="AH23" s="1"/>
    </row>
    <row r="24" ht="12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2"/>
      <c r="AE24" s="1"/>
      <c r="AF24" s="1"/>
      <c r="AG24" s="2"/>
      <c r="AH24" s="1"/>
      <c r="AI24" s="1"/>
      <c r="AJ24" s="1"/>
      <c r="AK24" s="2"/>
      <c r="AL24" s="1"/>
      <c r="AM24" s="1"/>
    </row>
    <row r="25" ht="12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2"/>
      <c r="AE25" s="1"/>
      <c r="AF25" s="1"/>
      <c r="AG25" s="2"/>
      <c r="AH25" s="1"/>
      <c r="AI25" s="1"/>
      <c r="AJ25" s="1"/>
      <c r="AK25" s="2"/>
      <c r="AL25" s="1"/>
      <c r="AM25" s="1"/>
    </row>
    <row r="26" ht="12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2"/>
      <c r="AE26" s="1"/>
      <c r="AF26" s="1"/>
      <c r="AG26" s="2"/>
      <c r="AH26" s="1"/>
      <c r="AI26" s="1"/>
      <c r="AJ26" s="1"/>
      <c r="AK26" s="2"/>
      <c r="AL26" s="1"/>
      <c r="AM26" s="1"/>
    </row>
    <row r="27" ht="12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2"/>
      <c r="AE27" s="1"/>
      <c r="AF27" s="1"/>
      <c r="AG27" s="2"/>
      <c r="AH27" s="1"/>
      <c r="AI27" s="1"/>
      <c r="AJ27" s="1"/>
      <c r="AK27" s="2"/>
      <c r="AL27" s="1"/>
      <c r="AM27" s="1"/>
    </row>
    <row r="28" ht="12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2"/>
      <c r="AE28" s="1"/>
      <c r="AF28" s="1"/>
      <c r="AG28" s="2"/>
      <c r="AH28" s="1"/>
      <c r="AI28" s="1"/>
      <c r="AJ28" s="1"/>
      <c r="AK28" s="2"/>
      <c r="AL28" s="1"/>
      <c r="AM28" s="1"/>
    </row>
    <row r="29" ht="12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2"/>
      <c r="AE29" s="1"/>
      <c r="AF29" s="1"/>
      <c r="AG29" s="2"/>
      <c r="AH29" s="1"/>
      <c r="AI29" s="1"/>
      <c r="AJ29" s="1"/>
      <c r="AK29" s="2"/>
      <c r="AL29" s="1"/>
      <c r="AM29" s="1"/>
    </row>
    <row r="30" ht="12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2"/>
      <c r="AE30" s="1"/>
      <c r="AF30" s="1"/>
      <c r="AG30" s="2"/>
      <c r="AH30" s="1"/>
      <c r="AI30" s="1"/>
      <c r="AJ30" s="1"/>
      <c r="AK30" s="2"/>
      <c r="AL30" s="1"/>
      <c r="AM30" s="1"/>
    </row>
    <row r="31" ht="12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2"/>
      <c r="AE31" s="1"/>
      <c r="AF31" s="1"/>
      <c r="AG31" s="2"/>
      <c r="AH31" s="1"/>
      <c r="AI31" s="1"/>
      <c r="AJ31" s="1"/>
      <c r="AK31" s="2"/>
      <c r="AL31" s="1"/>
      <c r="AM31" s="1"/>
    </row>
    <row r="32" ht="12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2"/>
      <c r="AE32" s="1"/>
      <c r="AF32" s="1"/>
      <c r="AG32" s="2"/>
      <c r="AH32" s="1"/>
      <c r="AI32" s="1"/>
      <c r="AJ32" s="1"/>
      <c r="AK32" s="2"/>
      <c r="AL32" s="1"/>
      <c r="AM32" s="1"/>
    </row>
    <row r="33" ht="12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2"/>
      <c r="AE33" s="1"/>
      <c r="AF33" s="1"/>
      <c r="AG33" s="2"/>
      <c r="AH33" s="1"/>
      <c r="AI33" s="1"/>
      <c r="AJ33" s="1"/>
      <c r="AK33" s="2"/>
      <c r="AL33" s="1"/>
      <c r="AM33" s="1"/>
    </row>
    <row r="34" ht="12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2"/>
      <c r="AE34" s="1"/>
      <c r="AF34" s="1"/>
      <c r="AG34" s="2"/>
      <c r="AH34" s="1"/>
      <c r="AI34" s="1"/>
      <c r="AJ34" s="1"/>
      <c r="AK34" s="2"/>
      <c r="AL34" s="1"/>
      <c r="AM34" s="1"/>
    </row>
    <row r="35" ht="12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2"/>
      <c r="AE35" s="1"/>
      <c r="AF35" s="1"/>
      <c r="AG35" s="2"/>
      <c r="AH35" s="1"/>
      <c r="AI35" s="1"/>
      <c r="AJ35" s="1"/>
      <c r="AK35" s="2"/>
      <c r="AL35" s="1"/>
      <c r="AM35" s="1"/>
    </row>
    <row r="36" ht="12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2"/>
      <c r="AE36" s="1"/>
      <c r="AF36" s="1"/>
      <c r="AG36" s="2"/>
      <c r="AH36" s="1"/>
      <c r="AI36" s="1"/>
      <c r="AJ36" s="1"/>
      <c r="AK36" s="2"/>
      <c r="AL36" s="1"/>
      <c r="AM36" s="1"/>
    </row>
    <row r="37" ht="12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2"/>
      <c r="AE37" s="1"/>
      <c r="AF37" s="1"/>
      <c r="AG37" s="2"/>
      <c r="AH37" s="1"/>
      <c r="AI37" s="1"/>
      <c r="AJ37" s="1"/>
      <c r="AK37" s="2"/>
      <c r="AL37" s="1"/>
      <c r="AM37" s="1"/>
    </row>
    <row r="38" ht="12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2"/>
      <c r="AE38" s="1"/>
      <c r="AF38" s="1"/>
      <c r="AG38" s="2"/>
      <c r="AH38" s="1"/>
      <c r="AI38" s="1"/>
      <c r="AJ38" s="1"/>
      <c r="AK38" s="2"/>
      <c r="AL38" s="1"/>
      <c r="AM38" s="1"/>
    </row>
    <row r="39" ht="12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2"/>
      <c r="AE39" s="1"/>
      <c r="AF39" s="1"/>
      <c r="AG39" s="2"/>
      <c r="AH39" s="1"/>
      <c r="AI39" s="1"/>
      <c r="AJ39" s="1"/>
      <c r="AK39" s="2"/>
      <c r="AL39" s="1"/>
      <c r="AM39" s="1"/>
    </row>
    <row r="40" ht="12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2"/>
      <c r="AE40" s="1"/>
      <c r="AF40" s="1"/>
      <c r="AG40" s="2"/>
      <c r="AH40" s="1"/>
      <c r="AI40" s="1"/>
      <c r="AJ40" s="1"/>
      <c r="AK40" s="2"/>
      <c r="AL40" s="1"/>
      <c r="AM40" s="1"/>
    </row>
    <row r="41" ht="12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2"/>
      <c r="AE41" s="1"/>
      <c r="AF41" s="1"/>
      <c r="AG41" s="2"/>
      <c r="AH41" s="1"/>
      <c r="AI41" s="1"/>
      <c r="AJ41" s="1"/>
      <c r="AK41" s="2"/>
      <c r="AL41" s="1"/>
      <c r="AM41" s="1"/>
    </row>
    <row r="42" ht="12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2"/>
      <c r="AE42" s="1"/>
      <c r="AF42" s="1"/>
      <c r="AG42" s="2"/>
      <c r="AH42" s="1"/>
      <c r="AI42" s="1"/>
      <c r="AJ42" s="1"/>
      <c r="AK42" s="2"/>
      <c r="AL42" s="1"/>
      <c r="AM42" s="1"/>
    </row>
    <row r="43" ht="12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2"/>
      <c r="AE43" s="1"/>
      <c r="AF43" s="1"/>
      <c r="AG43" s="2"/>
      <c r="AH43" s="1"/>
      <c r="AI43" s="1"/>
      <c r="AJ43" s="1"/>
      <c r="AK43" s="2"/>
      <c r="AL43" s="1"/>
      <c r="AM43" s="1"/>
    </row>
    <row r="44" ht="12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2"/>
      <c r="AE44" s="1"/>
      <c r="AF44" s="1"/>
      <c r="AG44" s="2"/>
      <c r="AH44" s="1"/>
      <c r="AI44" s="1"/>
      <c r="AJ44" s="1"/>
      <c r="AK44" s="2"/>
      <c r="AL44" s="1"/>
      <c r="AM44" s="1"/>
    </row>
    <row r="45" ht="12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2"/>
      <c r="AE45" s="1"/>
      <c r="AF45" s="1"/>
      <c r="AG45" s="2"/>
      <c r="AH45" s="1"/>
      <c r="AI45" s="1"/>
      <c r="AJ45" s="1"/>
      <c r="AK45" s="2"/>
      <c r="AL45" s="1"/>
      <c r="AM45" s="1"/>
    </row>
    <row r="46" ht="12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2"/>
      <c r="AE46" s="1"/>
      <c r="AF46" s="1"/>
      <c r="AG46" s="2"/>
      <c r="AH46" s="1"/>
      <c r="AI46" s="1"/>
      <c r="AJ46" s="1"/>
      <c r="AK46" s="2"/>
      <c r="AL46" s="1"/>
      <c r="AM46" s="1"/>
    </row>
    <row r="47" ht="12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2"/>
      <c r="AE47" s="1"/>
      <c r="AF47" s="1"/>
      <c r="AG47" s="2"/>
      <c r="AH47" s="1"/>
      <c r="AI47" s="1"/>
      <c r="AJ47" s="1"/>
      <c r="AK47" s="2"/>
      <c r="AL47" s="1"/>
      <c r="AM47" s="1"/>
    </row>
    <row r="48" ht="12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2"/>
      <c r="AE48" s="1"/>
      <c r="AF48" s="1"/>
      <c r="AG48" s="2"/>
      <c r="AH48" s="1"/>
      <c r="AI48" s="1"/>
      <c r="AJ48" s="1"/>
      <c r="AK48" s="2"/>
      <c r="AL48" s="1"/>
      <c r="AM48" s="1"/>
    </row>
    <row r="49" ht="12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2"/>
      <c r="AE49" s="1"/>
      <c r="AF49" s="1"/>
      <c r="AG49" s="2"/>
      <c r="AH49" s="1"/>
      <c r="AI49" s="1"/>
      <c r="AJ49" s="1"/>
      <c r="AK49" s="2"/>
      <c r="AL49" s="1"/>
      <c r="AM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2"/>
      <c r="AE50" s="1"/>
      <c r="AF50" s="1"/>
      <c r="AG50" s="2"/>
      <c r="AH50" s="1"/>
      <c r="AI50" s="1"/>
      <c r="AJ50" s="1"/>
      <c r="AK50" s="2"/>
      <c r="AL50" s="1"/>
      <c r="AM50" s="1"/>
    </row>
    <row r="51" ht="12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2"/>
      <c r="AE51" s="1"/>
      <c r="AF51" s="1"/>
      <c r="AG51" s="2"/>
      <c r="AH51" s="1"/>
      <c r="AI51" s="1"/>
      <c r="AJ51" s="1"/>
      <c r="AK51" s="2"/>
      <c r="AL51" s="1"/>
      <c r="AM51" s="1"/>
    </row>
    <row r="52" ht="12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2"/>
      <c r="AE52" s="1"/>
      <c r="AF52" s="1"/>
      <c r="AG52" s="2"/>
      <c r="AH52" s="1"/>
      <c r="AI52" s="1"/>
      <c r="AJ52" s="1"/>
      <c r="AK52" s="2"/>
      <c r="AL52" s="1"/>
      <c r="AM52" s="1"/>
    </row>
    <row r="53" ht="12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2"/>
      <c r="AE53" s="1"/>
      <c r="AF53" s="1"/>
      <c r="AG53" s="2"/>
      <c r="AH53" s="1"/>
      <c r="AI53" s="1"/>
      <c r="AJ53" s="1"/>
      <c r="AK53" s="2"/>
      <c r="AL53" s="1"/>
      <c r="AM53" s="1"/>
    </row>
    <row r="54" ht="12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2"/>
      <c r="AE54" s="1"/>
      <c r="AF54" s="1"/>
      <c r="AG54" s="2"/>
      <c r="AH54" s="1"/>
      <c r="AI54" s="1"/>
      <c r="AJ54" s="1"/>
      <c r="AK54" s="2"/>
      <c r="AL54" s="1"/>
      <c r="AM54" s="1"/>
    </row>
    <row r="55" ht="12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2"/>
      <c r="AE55" s="1"/>
      <c r="AF55" s="1"/>
      <c r="AG55" s="2"/>
      <c r="AH55" s="1"/>
      <c r="AI55" s="1"/>
      <c r="AJ55" s="1"/>
      <c r="AK55" s="2"/>
      <c r="AL55" s="1"/>
      <c r="AM55" s="1"/>
    </row>
    <row r="56" ht="12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2"/>
      <c r="AE56" s="1"/>
      <c r="AF56" s="1"/>
      <c r="AG56" s="2"/>
      <c r="AH56" s="1"/>
      <c r="AI56" s="1"/>
      <c r="AJ56" s="1"/>
      <c r="AK56" s="2"/>
      <c r="AL56" s="1"/>
      <c r="AM56" s="1"/>
    </row>
    <row r="57" ht="12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2"/>
      <c r="AE57" s="1"/>
      <c r="AF57" s="1"/>
      <c r="AG57" s="2"/>
      <c r="AH57" s="1"/>
      <c r="AI57" s="1"/>
      <c r="AJ57" s="1"/>
      <c r="AK57" s="2"/>
      <c r="AL57" s="1"/>
      <c r="AM57" s="1"/>
    </row>
    <row r="58" ht="12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2"/>
      <c r="AE58" s="1"/>
      <c r="AF58" s="1"/>
      <c r="AG58" s="2"/>
      <c r="AH58" s="1"/>
      <c r="AI58" s="1"/>
      <c r="AJ58" s="1"/>
      <c r="AK58" s="2"/>
      <c r="AL58" s="1"/>
      <c r="AM58" s="1"/>
    </row>
    <row r="59" ht="12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2"/>
      <c r="AE59" s="1"/>
      <c r="AF59" s="1"/>
      <c r="AG59" s="2"/>
      <c r="AH59" s="1"/>
      <c r="AI59" s="1"/>
      <c r="AJ59" s="1"/>
      <c r="AK59" s="2"/>
      <c r="AL59" s="1"/>
      <c r="AM59" s="1"/>
    </row>
    <row r="60" ht="12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2"/>
      <c r="AE60" s="1"/>
      <c r="AF60" s="1"/>
      <c r="AG60" s="2"/>
      <c r="AH60" s="1"/>
      <c r="AI60" s="1"/>
      <c r="AJ60" s="1"/>
      <c r="AK60" s="2"/>
      <c r="AL60" s="1"/>
      <c r="AM60" s="1"/>
    </row>
    <row r="61" ht="12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2"/>
      <c r="AE61" s="1"/>
      <c r="AF61" s="1"/>
      <c r="AG61" s="2"/>
      <c r="AH61" s="1"/>
      <c r="AI61" s="1"/>
      <c r="AJ61" s="1"/>
      <c r="AK61" s="2"/>
      <c r="AL61" s="1"/>
      <c r="AM61" s="1"/>
    </row>
    <row r="62" ht="12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2"/>
      <c r="AE62" s="1"/>
      <c r="AF62" s="1"/>
      <c r="AG62" s="2"/>
      <c r="AH62" s="1"/>
      <c r="AI62" s="1"/>
      <c r="AJ62" s="1"/>
      <c r="AK62" s="2"/>
      <c r="AL62" s="1"/>
      <c r="AM62" s="1"/>
    </row>
    <row r="63" ht="12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2"/>
      <c r="AE63" s="1"/>
      <c r="AF63" s="1"/>
      <c r="AG63" s="2"/>
      <c r="AH63" s="1"/>
      <c r="AI63" s="1"/>
      <c r="AJ63" s="1"/>
      <c r="AK63" s="2"/>
      <c r="AL63" s="1"/>
      <c r="AM63" s="1"/>
    </row>
    <row r="64" ht="12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2"/>
      <c r="AE64" s="1"/>
      <c r="AF64" s="1"/>
      <c r="AG64" s="2"/>
      <c r="AH64" s="1"/>
      <c r="AI64" s="1"/>
      <c r="AJ64" s="1"/>
      <c r="AK64" s="2"/>
      <c r="AL64" s="1"/>
      <c r="AM64" s="1"/>
    </row>
    <row r="65" ht="12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2"/>
      <c r="AE65" s="1"/>
      <c r="AF65" s="1"/>
      <c r="AG65" s="2"/>
      <c r="AH65" s="1"/>
      <c r="AI65" s="1"/>
      <c r="AJ65" s="1"/>
      <c r="AK65" s="2"/>
      <c r="AL65" s="1"/>
      <c r="AM65" s="1"/>
    </row>
    <row r="66" ht="12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2"/>
      <c r="AE66" s="1"/>
      <c r="AF66" s="1"/>
      <c r="AG66" s="2"/>
      <c r="AH66" s="1"/>
      <c r="AI66" s="1"/>
      <c r="AJ66" s="1"/>
      <c r="AK66" s="2"/>
      <c r="AL66" s="1"/>
      <c r="AM66" s="1"/>
    </row>
    <row r="67" ht="12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2"/>
      <c r="AE67" s="1"/>
      <c r="AF67" s="1"/>
      <c r="AG67" s="2"/>
      <c r="AH67" s="1"/>
      <c r="AI67" s="1"/>
      <c r="AJ67" s="1"/>
      <c r="AK67" s="2"/>
      <c r="AL67" s="1"/>
      <c r="AM67" s="1"/>
    </row>
    <row r="68" ht="12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2"/>
      <c r="AE68" s="1"/>
      <c r="AF68" s="1"/>
      <c r="AG68" s="2"/>
      <c r="AH68" s="1"/>
      <c r="AI68" s="1"/>
      <c r="AJ68" s="1"/>
      <c r="AK68" s="2"/>
      <c r="AL68" s="1"/>
      <c r="AM68" s="1"/>
    </row>
    <row r="69" ht="12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2"/>
      <c r="AE69" s="1"/>
      <c r="AF69" s="1"/>
      <c r="AG69" s="2"/>
      <c r="AH69" s="1"/>
      <c r="AI69" s="1"/>
      <c r="AJ69" s="1"/>
      <c r="AK69" s="2"/>
      <c r="AL69" s="1"/>
      <c r="AM69" s="1"/>
    </row>
    <row r="70" ht="12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2"/>
      <c r="AE70" s="1"/>
      <c r="AF70" s="1"/>
      <c r="AG70" s="2"/>
      <c r="AH70" s="1"/>
      <c r="AI70" s="1"/>
      <c r="AJ70" s="1"/>
      <c r="AK70" s="2"/>
      <c r="AL70" s="1"/>
      <c r="AM70" s="1"/>
    </row>
    <row r="71" ht="12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2"/>
      <c r="AE71" s="1"/>
      <c r="AF71" s="1"/>
      <c r="AG71" s="2"/>
      <c r="AH71" s="1"/>
      <c r="AI71" s="1"/>
      <c r="AJ71" s="1"/>
      <c r="AK71" s="2"/>
      <c r="AL71" s="1"/>
      <c r="AM71" s="1"/>
    </row>
    <row r="72" ht="12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2"/>
      <c r="AE72" s="1"/>
      <c r="AF72" s="1"/>
      <c r="AG72" s="2"/>
      <c r="AH72" s="1"/>
      <c r="AI72" s="1"/>
      <c r="AJ72" s="1"/>
      <c r="AK72" s="2"/>
      <c r="AL72" s="1"/>
      <c r="AM72" s="1"/>
    </row>
    <row r="73" ht="12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2"/>
      <c r="AE73" s="1"/>
      <c r="AF73" s="1"/>
      <c r="AG73" s="2"/>
      <c r="AH73" s="1"/>
      <c r="AI73" s="1"/>
      <c r="AJ73" s="1"/>
      <c r="AK73" s="2"/>
      <c r="AL73" s="1"/>
      <c r="AM73" s="1"/>
    </row>
    <row r="74" ht="12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2"/>
      <c r="AE74" s="1"/>
      <c r="AF74" s="1"/>
      <c r="AG74" s="2"/>
      <c r="AH74" s="1"/>
      <c r="AI74" s="1"/>
      <c r="AJ74" s="1"/>
      <c r="AK74" s="2"/>
      <c r="AL74" s="1"/>
      <c r="AM74" s="1"/>
    </row>
    <row r="75" ht="12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2"/>
      <c r="AE75" s="1"/>
      <c r="AF75" s="1"/>
      <c r="AG75" s="2"/>
      <c r="AH75" s="1"/>
      <c r="AI75" s="1"/>
      <c r="AJ75" s="1"/>
      <c r="AK75" s="2"/>
      <c r="AL75" s="1"/>
      <c r="AM75" s="1"/>
    </row>
    <row r="76" ht="12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2"/>
      <c r="AE76" s="1"/>
      <c r="AF76" s="1"/>
      <c r="AG76" s="2"/>
      <c r="AH76" s="1"/>
      <c r="AI76" s="1"/>
      <c r="AJ76" s="1"/>
      <c r="AK76" s="2"/>
      <c r="AL76" s="1"/>
      <c r="AM76" s="1"/>
    </row>
    <row r="77" ht="12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2"/>
      <c r="AE77" s="1"/>
      <c r="AF77" s="1"/>
      <c r="AG77" s="2"/>
      <c r="AH77" s="1"/>
      <c r="AI77" s="1"/>
      <c r="AJ77" s="1"/>
      <c r="AK77" s="2"/>
      <c r="AL77" s="1"/>
      <c r="AM77" s="1"/>
    </row>
    <row r="78" ht="12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2"/>
      <c r="AE78" s="1"/>
      <c r="AF78" s="1"/>
      <c r="AG78" s="2"/>
      <c r="AH78" s="1"/>
      <c r="AI78" s="1"/>
      <c r="AJ78" s="1"/>
      <c r="AK78" s="2"/>
      <c r="AL78" s="1"/>
      <c r="AM78" s="1"/>
    </row>
    <row r="79" ht="12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2"/>
      <c r="AE79" s="1"/>
      <c r="AF79" s="1"/>
      <c r="AG79" s="2"/>
      <c r="AH79" s="1"/>
      <c r="AI79" s="1"/>
      <c r="AJ79" s="1"/>
      <c r="AK79" s="2"/>
      <c r="AL79" s="1"/>
      <c r="AM79" s="1"/>
    </row>
    <row r="80" ht="12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2"/>
      <c r="AE80" s="1"/>
      <c r="AF80" s="1"/>
      <c r="AG80" s="2"/>
      <c r="AH80" s="1"/>
      <c r="AI80" s="1"/>
      <c r="AJ80" s="1"/>
      <c r="AK80" s="2"/>
      <c r="AL80" s="1"/>
      <c r="AM80" s="1"/>
    </row>
    <row r="81" ht="12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2"/>
      <c r="AE81" s="1"/>
      <c r="AF81" s="1"/>
      <c r="AG81" s="2"/>
      <c r="AH81" s="1"/>
      <c r="AI81" s="1"/>
      <c r="AJ81" s="1"/>
      <c r="AK81" s="2"/>
      <c r="AL81" s="1"/>
      <c r="AM81" s="1"/>
    </row>
    <row r="82" ht="12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2"/>
      <c r="AE82" s="1"/>
      <c r="AF82" s="1"/>
      <c r="AG82" s="2"/>
      <c r="AH82" s="1"/>
      <c r="AI82" s="1"/>
      <c r="AJ82" s="1"/>
      <c r="AK82" s="2"/>
      <c r="AL82" s="1"/>
      <c r="AM82" s="1"/>
    </row>
    <row r="83" ht="12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2"/>
      <c r="AE83" s="1"/>
      <c r="AF83" s="1"/>
      <c r="AG83" s="2"/>
      <c r="AH83" s="1"/>
      <c r="AI83" s="1"/>
      <c r="AJ83" s="1"/>
      <c r="AK83" s="2"/>
      <c r="AL83" s="1"/>
      <c r="AM83" s="1"/>
    </row>
    <row r="84" ht="12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2"/>
      <c r="AE84" s="1"/>
      <c r="AF84" s="1"/>
      <c r="AG84" s="2"/>
      <c r="AH84" s="1"/>
      <c r="AI84" s="1"/>
      <c r="AJ84" s="1"/>
      <c r="AK84" s="2"/>
      <c r="AL84" s="1"/>
      <c r="AM84" s="1"/>
    </row>
    <row r="85" ht="12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2"/>
      <c r="AE85" s="1"/>
      <c r="AF85" s="1"/>
      <c r="AG85" s="2"/>
      <c r="AH85" s="1"/>
      <c r="AI85" s="1"/>
      <c r="AJ85" s="1"/>
      <c r="AK85" s="2"/>
      <c r="AL85" s="1"/>
      <c r="AM85" s="1"/>
    </row>
    <row r="86" ht="12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2"/>
      <c r="AE86" s="1"/>
      <c r="AF86" s="1"/>
      <c r="AG86" s="2"/>
      <c r="AH86" s="1"/>
      <c r="AI86" s="1"/>
      <c r="AJ86" s="1"/>
      <c r="AK86" s="2"/>
      <c r="AL86" s="1"/>
      <c r="AM86" s="1"/>
    </row>
    <row r="87" ht="12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2"/>
      <c r="AE87" s="1"/>
      <c r="AF87" s="1"/>
      <c r="AG87" s="2"/>
      <c r="AH87" s="1"/>
      <c r="AI87" s="1"/>
      <c r="AJ87" s="1"/>
      <c r="AK87" s="2"/>
      <c r="AL87" s="1"/>
      <c r="AM87" s="1"/>
    </row>
    <row r="88" ht="12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2"/>
      <c r="AE88" s="1"/>
      <c r="AF88" s="1"/>
      <c r="AG88" s="2"/>
      <c r="AH88" s="1"/>
      <c r="AI88" s="1"/>
      <c r="AJ88" s="1"/>
      <c r="AK88" s="2"/>
      <c r="AL88" s="1"/>
      <c r="AM88" s="1"/>
    </row>
    <row r="89" ht="12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2"/>
      <c r="AE89" s="1"/>
      <c r="AF89" s="1"/>
      <c r="AG89" s="2"/>
      <c r="AH89" s="1"/>
      <c r="AI89" s="1"/>
      <c r="AJ89" s="1"/>
      <c r="AK89" s="2"/>
      <c r="AL89" s="1"/>
      <c r="AM89" s="1"/>
    </row>
    <row r="90" ht="12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2"/>
      <c r="AE90" s="1"/>
      <c r="AF90" s="1"/>
      <c r="AG90" s="2"/>
      <c r="AH90" s="1"/>
      <c r="AI90" s="1"/>
      <c r="AJ90" s="1"/>
      <c r="AK90" s="2"/>
      <c r="AL90" s="1"/>
      <c r="AM90" s="1"/>
    </row>
    <row r="91" ht="12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2"/>
      <c r="AE91" s="1"/>
      <c r="AF91" s="1"/>
      <c r="AG91" s="2"/>
      <c r="AH91" s="1"/>
      <c r="AI91" s="1"/>
      <c r="AJ91" s="1"/>
      <c r="AK91" s="2"/>
      <c r="AL91" s="1"/>
      <c r="AM91" s="1"/>
    </row>
    <row r="92" ht="12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2"/>
      <c r="AE92" s="1"/>
      <c r="AF92" s="1"/>
      <c r="AG92" s="2"/>
      <c r="AH92" s="1"/>
      <c r="AI92" s="1"/>
      <c r="AJ92" s="1"/>
      <c r="AK92" s="2"/>
      <c r="AL92" s="1"/>
      <c r="AM92" s="1"/>
    </row>
    <row r="93" ht="12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2"/>
      <c r="AE93" s="1"/>
      <c r="AF93" s="1"/>
      <c r="AG93" s="2"/>
      <c r="AH93" s="1"/>
      <c r="AI93" s="1"/>
      <c r="AJ93" s="1"/>
      <c r="AK93" s="2"/>
      <c r="AL93" s="1"/>
      <c r="AM93" s="1"/>
    </row>
    <row r="94" ht="12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2"/>
      <c r="AE94" s="1"/>
      <c r="AF94" s="1"/>
      <c r="AG94" s="2"/>
      <c r="AH94" s="1"/>
      <c r="AI94" s="1"/>
      <c r="AJ94" s="1"/>
      <c r="AK94" s="2"/>
      <c r="AL94" s="1"/>
      <c r="AM94" s="1"/>
    </row>
    <row r="95" ht="12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2"/>
      <c r="AE95" s="1"/>
      <c r="AF95" s="1"/>
      <c r="AG95" s="2"/>
      <c r="AH95" s="1"/>
      <c r="AI95" s="1"/>
      <c r="AJ95" s="1"/>
      <c r="AK95" s="2"/>
      <c r="AL95" s="1"/>
      <c r="AM95" s="1"/>
    </row>
    <row r="96" ht="12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2"/>
      <c r="AE96" s="1"/>
      <c r="AF96" s="1"/>
      <c r="AG96" s="2"/>
      <c r="AH96" s="1"/>
      <c r="AI96" s="1"/>
      <c r="AJ96" s="1"/>
      <c r="AK96" s="2"/>
      <c r="AL96" s="1"/>
      <c r="AM96" s="1"/>
    </row>
    <row r="97" ht="12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2"/>
      <c r="AE97" s="1"/>
      <c r="AF97" s="1"/>
      <c r="AG97" s="2"/>
      <c r="AH97" s="1"/>
      <c r="AI97" s="1"/>
      <c r="AJ97" s="1"/>
      <c r="AK97" s="2"/>
      <c r="AL97" s="1"/>
      <c r="AM97" s="1"/>
    </row>
    <row r="98" ht="12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2"/>
      <c r="AE98" s="1"/>
      <c r="AF98" s="1"/>
      <c r="AG98" s="2"/>
      <c r="AH98" s="1"/>
      <c r="AI98" s="1"/>
      <c r="AJ98" s="1"/>
      <c r="AK98" s="2"/>
      <c r="AL98" s="1"/>
      <c r="AM98" s="1"/>
    </row>
    <row r="99" ht="12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2"/>
      <c r="AE99" s="1"/>
      <c r="AF99" s="1"/>
      <c r="AG99" s="2"/>
      <c r="AH99" s="1"/>
      <c r="AI99" s="1"/>
      <c r="AJ99" s="1"/>
      <c r="AK99" s="2"/>
      <c r="AL99" s="1"/>
      <c r="AM99" s="1"/>
    </row>
    <row r="100" ht="12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2"/>
      <c r="AE100" s="1"/>
      <c r="AF100" s="1"/>
      <c r="AG100" s="2"/>
      <c r="AH100" s="1"/>
      <c r="AI100" s="1"/>
      <c r="AJ100" s="1"/>
      <c r="AK100" s="2"/>
      <c r="AL100" s="1"/>
      <c r="AM100" s="1"/>
    </row>
    <row r="101" ht="12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2"/>
      <c r="AE101" s="1"/>
      <c r="AF101" s="1"/>
      <c r="AG101" s="2"/>
      <c r="AH101" s="1"/>
      <c r="AI101" s="1"/>
      <c r="AJ101" s="1"/>
      <c r="AK101" s="2"/>
      <c r="AL101" s="1"/>
      <c r="AM101" s="1"/>
    </row>
    <row r="102" ht="12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2"/>
      <c r="AE102" s="1"/>
      <c r="AF102" s="1"/>
      <c r="AG102" s="2"/>
      <c r="AH102" s="1"/>
      <c r="AI102" s="1"/>
      <c r="AJ102" s="1"/>
      <c r="AK102" s="2"/>
      <c r="AL102" s="1"/>
      <c r="AM102" s="1"/>
    </row>
    <row r="103" ht="12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2"/>
      <c r="AH103" s="1"/>
      <c r="AI103" s="1"/>
      <c r="AJ103" s="1"/>
      <c r="AK103" s="2"/>
      <c r="AL103" s="1"/>
      <c r="AM103" s="1"/>
    </row>
    <row r="104" ht="12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2"/>
      <c r="AE104" s="1"/>
      <c r="AF104" s="1"/>
      <c r="AG104" s="2"/>
      <c r="AH104" s="1"/>
      <c r="AI104" s="1"/>
      <c r="AJ104" s="1"/>
      <c r="AK104" s="2"/>
      <c r="AL104" s="1"/>
      <c r="AM104" s="1"/>
    </row>
    <row r="105" ht="12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2"/>
      <c r="AE105" s="1"/>
      <c r="AF105" s="1"/>
      <c r="AG105" s="2"/>
      <c r="AH105" s="1"/>
      <c r="AI105" s="1"/>
      <c r="AJ105" s="1"/>
      <c r="AK105" s="2"/>
      <c r="AL105" s="1"/>
      <c r="AM105" s="1"/>
    </row>
    <row r="106" ht="12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2"/>
      <c r="AE106" s="1"/>
      <c r="AF106" s="1"/>
      <c r="AG106" s="2"/>
      <c r="AH106" s="1"/>
      <c r="AI106" s="1"/>
      <c r="AJ106" s="1"/>
      <c r="AK106" s="2"/>
      <c r="AL106" s="1"/>
      <c r="AM106" s="1"/>
    </row>
    <row r="107" ht="12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2"/>
      <c r="AE107" s="1"/>
      <c r="AF107" s="1"/>
      <c r="AG107" s="2"/>
      <c r="AH107" s="1"/>
      <c r="AI107" s="1"/>
      <c r="AJ107" s="1"/>
      <c r="AK107" s="2"/>
      <c r="AL107" s="1"/>
      <c r="AM107" s="1"/>
    </row>
    <row r="108" ht="12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2"/>
      <c r="AE108" s="1"/>
      <c r="AF108" s="1"/>
      <c r="AG108" s="2"/>
      <c r="AH108" s="1"/>
      <c r="AI108" s="1"/>
      <c r="AJ108" s="1"/>
      <c r="AK108" s="2"/>
      <c r="AL108" s="1"/>
      <c r="AM108" s="1"/>
    </row>
    <row r="109" ht="12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2"/>
      <c r="AE109" s="1"/>
      <c r="AF109" s="1"/>
      <c r="AG109" s="2"/>
      <c r="AH109" s="1"/>
      <c r="AI109" s="1"/>
      <c r="AJ109" s="1"/>
      <c r="AK109" s="2"/>
      <c r="AL109" s="1"/>
      <c r="AM109" s="1"/>
    </row>
    <row r="110" ht="12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2"/>
      <c r="AE110" s="1"/>
      <c r="AF110" s="1"/>
      <c r="AG110" s="2"/>
      <c r="AH110" s="1"/>
      <c r="AI110" s="1"/>
      <c r="AJ110" s="1"/>
      <c r="AK110" s="2"/>
      <c r="AL110" s="1"/>
      <c r="AM110" s="1"/>
    </row>
    <row r="111" ht="12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2"/>
      <c r="AE111" s="1"/>
      <c r="AF111" s="1"/>
      <c r="AG111" s="2"/>
      <c r="AH111" s="1"/>
      <c r="AI111" s="1"/>
      <c r="AJ111" s="1"/>
      <c r="AK111" s="2"/>
      <c r="AL111" s="1"/>
      <c r="AM111" s="1"/>
    </row>
    <row r="112" ht="12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2"/>
      <c r="AE112" s="1"/>
      <c r="AF112" s="1"/>
      <c r="AG112" s="2"/>
      <c r="AH112" s="1"/>
      <c r="AI112" s="1"/>
      <c r="AJ112" s="1"/>
      <c r="AK112" s="2"/>
      <c r="AL112" s="1"/>
      <c r="AM112" s="1"/>
    </row>
    <row r="113" ht="12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2"/>
      <c r="AE113" s="1"/>
      <c r="AF113" s="1"/>
      <c r="AG113" s="2"/>
      <c r="AH113" s="1"/>
      <c r="AI113" s="1"/>
      <c r="AJ113" s="1"/>
      <c r="AK113" s="2"/>
      <c r="AL113" s="1"/>
      <c r="AM113" s="1"/>
    </row>
    <row r="114" ht="12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2"/>
      <c r="AE114" s="1"/>
      <c r="AF114" s="1"/>
      <c r="AG114" s="2"/>
      <c r="AH114" s="1"/>
      <c r="AI114" s="1"/>
      <c r="AJ114" s="1"/>
      <c r="AK114" s="2"/>
      <c r="AL114" s="1"/>
      <c r="AM114" s="1"/>
    </row>
    <row r="115" ht="12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2"/>
      <c r="AE115" s="1"/>
      <c r="AF115" s="1"/>
      <c r="AG115" s="2"/>
      <c r="AH115" s="1"/>
      <c r="AI115" s="1"/>
      <c r="AJ115" s="1"/>
      <c r="AK115" s="2"/>
      <c r="AL115" s="1"/>
      <c r="AM115" s="1"/>
    </row>
    <row r="116" ht="12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2"/>
      <c r="AE116" s="1"/>
      <c r="AF116" s="1"/>
      <c r="AG116" s="2"/>
      <c r="AH116" s="1"/>
      <c r="AI116" s="1"/>
      <c r="AJ116" s="1"/>
      <c r="AK116" s="2"/>
      <c r="AL116" s="1"/>
      <c r="AM116" s="1"/>
    </row>
    <row r="117" ht="12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2"/>
      <c r="AE117" s="1"/>
      <c r="AF117" s="1"/>
      <c r="AG117" s="2"/>
      <c r="AH117" s="1"/>
      <c r="AI117" s="1"/>
      <c r="AJ117" s="1"/>
      <c r="AK117" s="2"/>
      <c r="AL117" s="1"/>
      <c r="AM117" s="1"/>
    </row>
    <row r="118" ht="12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2"/>
      <c r="AE118" s="1"/>
      <c r="AF118" s="1"/>
      <c r="AG118" s="2"/>
      <c r="AH118" s="1"/>
      <c r="AI118" s="1"/>
      <c r="AJ118" s="1"/>
      <c r="AK118" s="2"/>
      <c r="AL118" s="1"/>
      <c r="AM118" s="1"/>
    </row>
    <row r="119" ht="12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2"/>
      <c r="AE119" s="1"/>
      <c r="AF119" s="1"/>
      <c r="AG119" s="2"/>
      <c r="AH119" s="1"/>
      <c r="AI119" s="1"/>
      <c r="AJ119" s="1"/>
      <c r="AK119" s="2"/>
      <c r="AL119" s="1"/>
      <c r="AM119" s="1"/>
    </row>
    <row r="120" ht="12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2"/>
      <c r="AE120" s="1"/>
      <c r="AF120" s="1"/>
      <c r="AG120" s="2"/>
      <c r="AH120" s="1"/>
      <c r="AI120" s="1"/>
      <c r="AJ120" s="1"/>
      <c r="AK120" s="2"/>
      <c r="AL120" s="1"/>
      <c r="AM120" s="1"/>
    </row>
    <row r="121" ht="12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2"/>
      <c r="AE121" s="1"/>
      <c r="AF121" s="1"/>
      <c r="AG121" s="2"/>
      <c r="AH121" s="1"/>
      <c r="AI121" s="1"/>
      <c r="AJ121" s="1"/>
      <c r="AK121" s="2"/>
      <c r="AL121" s="1"/>
      <c r="AM121" s="1"/>
    </row>
    <row r="122" ht="12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2"/>
      <c r="AE122" s="1"/>
      <c r="AF122" s="1"/>
      <c r="AG122" s="2"/>
      <c r="AH122" s="1"/>
      <c r="AI122" s="1"/>
      <c r="AJ122" s="1"/>
      <c r="AK122" s="2"/>
      <c r="AL122" s="1"/>
      <c r="AM122" s="1"/>
    </row>
    <row r="123" ht="12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2"/>
      <c r="AE123" s="1"/>
      <c r="AF123" s="1"/>
      <c r="AG123" s="2"/>
      <c r="AH123" s="1"/>
      <c r="AI123" s="1"/>
      <c r="AJ123" s="1"/>
      <c r="AK123" s="2"/>
      <c r="AL123" s="1"/>
      <c r="AM123" s="1"/>
    </row>
    <row r="124" ht="12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2"/>
      <c r="AE124" s="1"/>
      <c r="AF124" s="1"/>
      <c r="AG124" s="2"/>
      <c r="AH124" s="1"/>
      <c r="AI124" s="1"/>
      <c r="AJ124" s="1"/>
      <c r="AK124" s="2"/>
      <c r="AL124" s="1"/>
      <c r="AM124" s="1"/>
    </row>
    <row r="125" ht="12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2"/>
      <c r="AE125" s="1"/>
      <c r="AF125" s="1"/>
      <c r="AG125" s="2"/>
      <c r="AH125" s="1"/>
      <c r="AI125" s="1"/>
      <c r="AJ125" s="1"/>
      <c r="AK125" s="2"/>
      <c r="AL125" s="1"/>
      <c r="AM125" s="1"/>
    </row>
    <row r="126" ht="12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2"/>
      <c r="AE126" s="1"/>
      <c r="AF126" s="1"/>
      <c r="AG126" s="2"/>
      <c r="AH126" s="1"/>
      <c r="AI126" s="1"/>
      <c r="AJ126" s="1"/>
      <c r="AK126" s="2"/>
      <c r="AL126" s="1"/>
      <c r="AM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2"/>
      <c r="AE127" s="1"/>
      <c r="AF127" s="1"/>
      <c r="AG127" s="2"/>
      <c r="AH127" s="1"/>
      <c r="AI127" s="1"/>
      <c r="AJ127" s="1"/>
      <c r="AK127" s="2"/>
      <c r="AL127" s="1"/>
      <c r="AM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2"/>
      <c r="AE128" s="1"/>
      <c r="AF128" s="1"/>
      <c r="AG128" s="2"/>
      <c r="AH128" s="1"/>
      <c r="AI128" s="1"/>
      <c r="AJ128" s="1"/>
      <c r="AK128" s="2"/>
      <c r="AL128" s="1"/>
      <c r="AM128" s="1"/>
    </row>
    <row r="129" ht="12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2"/>
      <c r="AE129" s="1"/>
      <c r="AF129" s="1"/>
      <c r="AG129" s="2"/>
      <c r="AH129" s="1"/>
      <c r="AI129" s="1"/>
      <c r="AJ129" s="1"/>
      <c r="AK129" s="2"/>
      <c r="AL129" s="1"/>
      <c r="AM129" s="1"/>
    </row>
    <row r="130" ht="12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2"/>
      <c r="AE130" s="1"/>
      <c r="AF130" s="1"/>
      <c r="AG130" s="2"/>
      <c r="AH130" s="1"/>
      <c r="AI130" s="1"/>
      <c r="AJ130" s="1"/>
      <c r="AK130" s="2"/>
      <c r="AL130" s="1"/>
      <c r="AM130" s="1"/>
    </row>
    <row r="131" ht="12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2"/>
      <c r="AE131" s="1"/>
      <c r="AF131" s="1"/>
      <c r="AG131" s="2"/>
      <c r="AH131" s="1"/>
      <c r="AI131" s="1"/>
      <c r="AJ131" s="1"/>
      <c r="AK131" s="2"/>
      <c r="AL131" s="1"/>
      <c r="AM131" s="1"/>
    </row>
    <row r="132" ht="12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2"/>
      <c r="AE132" s="1"/>
      <c r="AF132" s="1"/>
      <c r="AG132" s="2"/>
      <c r="AH132" s="1"/>
      <c r="AI132" s="1"/>
      <c r="AJ132" s="1"/>
      <c r="AK132" s="2"/>
      <c r="AL132" s="1"/>
      <c r="AM132" s="1"/>
    </row>
    <row r="133" ht="12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2"/>
      <c r="AE133" s="1"/>
      <c r="AF133" s="1"/>
      <c r="AG133" s="2"/>
      <c r="AH133" s="1"/>
      <c r="AI133" s="1"/>
      <c r="AJ133" s="1"/>
      <c r="AK133" s="2"/>
      <c r="AL133" s="1"/>
      <c r="AM133" s="1"/>
    </row>
    <row r="134" ht="12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2"/>
      <c r="AE134" s="1"/>
      <c r="AF134" s="1"/>
      <c r="AG134" s="2"/>
      <c r="AH134" s="1"/>
      <c r="AI134" s="1"/>
      <c r="AJ134" s="1"/>
      <c r="AK134" s="2"/>
      <c r="AL134" s="1"/>
      <c r="AM134" s="1"/>
    </row>
    <row r="135" ht="12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2"/>
      <c r="AE135" s="1"/>
      <c r="AF135" s="1"/>
      <c r="AG135" s="2"/>
      <c r="AH135" s="1"/>
      <c r="AI135" s="1"/>
      <c r="AJ135" s="1"/>
      <c r="AK135" s="2"/>
      <c r="AL135" s="1"/>
      <c r="AM135" s="1"/>
    </row>
    <row r="136" ht="12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2"/>
      <c r="AE136" s="1"/>
      <c r="AF136" s="1"/>
      <c r="AG136" s="2"/>
      <c r="AH136" s="1"/>
      <c r="AI136" s="1"/>
      <c r="AJ136" s="1"/>
      <c r="AK136" s="2"/>
      <c r="AL136" s="1"/>
      <c r="AM136" s="1"/>
    </row>
    <row r="137" ht="12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2"/>
      <c r="AE137" s="1"/>
      <c r="AF137" s="1"/>
      <c r="AG137" s="2"/>
      <c r="AH137" s="1"/>
      <c r="AI137" s="1"/>
      <c r="AJ137" s="1"/>
      <c r="AK137" s="2"/>
      <c r="AL137" s="1"/>
      <c r="AM137" s="1"/>
    </row>
    <row r="138" ht="12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2"/>
      <c r="AE138" s="1"/>
      <c r="AF138" s="1"/>
      <c r="AG138" s="2"/>
      <c r="AH138" s="1"/>
      <c r="AI138" s="1"/>
      <c r="AJ138" s="1"/>
      <c r="AK138" s="2"/>
      <c r="AL138" s="1"/>
      <c r="AM138" s="1"/>
    </row>
    <row r="139" ht="12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2"/>
      <c r="AE139" s="1"/>
      <c r="AF139" s="1"/>
      <c r="AG139" s="2"/>
      <c r="AH139" s="1"/>
      <c r="AI139" s="1"/>
      <c r="AJ139" s="1"/>
      <c r="AK139" s="2"/>
      <c r="AL139" s="1"/>
      <c r="AM139" s="1"/>
    </row>
    <row r="140" ht="12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2"/>
      <c r="AE140" s="1"/>
      <c r="AF140" s="1"/>
      <c r="AG140" s="2"/>
      <c r="AH140" s="1"/>
      <c r="AI140" s="1"/>
      <c r="AJ140" s="1"/>
      <c r="AK140" s="2"/>
      <c r="AL140" s="1"/>
      <c r="AM140" s="1"/>
    </row>
    <row r="141" ht="12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2"/>
      <c r="AE141" s="1"/>
      <c r="AF141" s="1"/>
      <c r="AG141" s="2"/>
      <c r="AH141" s="1"/>
      <c r="AI141" s="1"/>
      <c r="AJ141" s="1"/>
      <c r="AK141" s="2"/>
      <c r="AL141" s="1"/>
      <c r="AM141" s="1"/>
    </row>
    <row r="142" ht="12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2"/>
      <c r="AE142" s="1"/>
      <c r="AF142" s="1"/>
      <c r="AG142" s="2"/>
      <c r="AH142" s="1"/>
      <c r="AI142" s="1"/>
      <c r="AJ142" s="1"/>
      <c r="AK142" s="2"/>
      <c r="AL142" s="1"/>
      <c r="AM142" s="1"/>
    </row>
    <row r="143" ht="12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2"/>
      <c r="AE143" s="1"/>
      <c r="AF143" s="1"/>
      <c r="AG143" s="2"/>
      <c r="AH143" s="1"/>
      <c r="AI143" s="1"/>
      <c r="AJ143" s="1"/>
      <c r="AK143" s="2"/>
      <c r="AL143" s="1"/>
      <c r="AM143" s="1"/>
    </row>
    <row r="144" ht="12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2"/>
      <c r="AE144" s="1"/>
      <c r="AF144" s="1"/>
      <c r="AG144" s="2"/>
      <c r="AH144" s="1"/>
      <c r="AI144" s="1"/>
      <c r="AJ144" s="1"/>
      <c r="AK144" s="2"/>
      <c r="AL144" s="1"/>
      <c r="AM144" s="1"/>
    </row>
    <row r="145" ht="12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2"/>
      <c r="AE145" s="1"/>
      <c r="AF145" s="1"/>
      <c r="AG145" s="2"/>
      <c r="AH145" s="1"/>
      <c r="AI145" s="1"/>
      <c r="AJ145" s="1"/>
      <c r="AK145" s="2"/>
      <c r="AL145" s="1"/>
      <c r="AM145" s="1"/>
    </row>
    <row r="146" ht="12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2"/>
      <c r="AE146" s="1"/>
      <c r="AF146" s="1"/>
      <c r="AG146" s="2"/>
      <c r="AH146" s="1"/>
      <c r="AI146" s="1"/>
      <c r="AJ146" s="1"/>
      <c r="AK146" s="2"/>
      <c r="AL146" s="1"/>
      <c r="AM146" s="1"/>
    </row>
    <row r="147" ht="12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2"/>
      <c r="AE147" s="1"/>
      <c r="AF147" s="1"/>
      <c r="AG147" s="2"/>
      <c r="AH147" s="1"/>
      <c r="AI147" s="1"/>
      <c r="AJ147" s="1"/>
      <c r="AK147" s="2"/>
      <c r="AL147" s="1"/>
      <c r="AM147" s="1"/>
    </row>
    <row r="148" ht="12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2"/>
      <c r="AE148" s="1"/>
      <c r="AF148" s="1"/>
      <c r="AG148" s="2"/>
      <c r="AH148" s="1"/>
      <c r="AI148" s="1"/>
      <c r="AJ148" s="1"/>
      <c r="AK148" s="2"/>
      <c r="AL148" s="1"/>
      <c r="AM148" s="1"/>
    </row>
    <row r="149" ht="12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2"/>
      <c r="AE149" s="1"/>
      <c r="AF149" s="1"/>
      <c r="AG149" s="2"/>
      <c r="AH149" s="1"/>
      <c r="AI149" s="1"/>
      <c r="AJ149" s="1"/>
      <c r="AK149" s="2"/>
      <c r="AL149" s="1"/>
      <c r="AM149" s="1"/>
    </row>
    <row r="150" ht="12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2"/>
      <c r="AE150" s="1"/>
      <c r="AF150" s="1"/>
      <c r="AG150" s="2"/>
      <c r="AH150" s="1"/>
      <c r="AI150" s="1"/>
      <c r="AJ150" s="1"/>
      <c r="AK150" s="2"/>
      <c r="AL150" s="1"/>
      <c r="AM150" s="1"/>
    </row>
    <row r="151" ht="12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2"/>
      <c r="AE151" s="1"/>
      <c r="AF151" s="1"/>
      <c r="AG151" s="2"/>
      <c r="AH151" s="1"/>
      <c r="AI151" s="1"/>
      <c r="AJ151" s="1"/>
      <c r="AK151" s="2"/>
      <c r="AL151" s="1"/>
      <c r="AM151" s="1"/>
    </row>
    <row r="152" ht="12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2"/>
      <c r="AE152" s="1"/>
      <c r="AF152" s="1"/>
      <c r="AG152" s="2"/>
      <c r="AH152" s="1"/>
      <c r="AI152" s="1"/>
      <c r="AJ152" s="1"/>
      <c r="AK152" s="2"/>
      <c r="AL152" s="1"/>
      <c r="AM152" s="1"/>
    </row>
    <row r="153" ht="12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2"/>
      <c r="AE153" s="1"/>
      <c r="AF153" s="1"/>
      <c r="AG153" s="2"/>
      <c r="AH153" s="1"/>
      <c r="AI153" s="1"/>
      <c r="AJ153" s="1"/>
      <c r="AK153" s="2"/>
      <c r="AL153" s="1"/>
      <c r="AM153" s="1"/>
    </row>
    <row r="154" ht="12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2"/>
      <c r="AE154" s="1"/>
      <c r="AF154" s="1"/>
      <c r="AG154" s="2"/>
      <c r="AH154" s="1"/>
      <c r="AI154" s="1"/>
      <c r="AJ154" s="1"/>
      <c r="AK154" s="2"/>
      <c r="AL154" s="1"/>
      <c r="AM154" s="1"/>
    </row>
    <row r="155" ht="12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2"/>
      <c r="AE155" s="1"/>
      <c r="AF155" s="1"/>
      <c r="AG155" s="2"/>
      <c r="AH155" s="1"/>
      <c r="AI155" s="1"/>
      <c r="AJ155" s="1"/>
      <c r="AK155" s="2"/>
      <c r="AL155" s="1"/>
      <c r="AM155" s="1"/>
    </row>
    <row r="156" ht="12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2"/>
      <c r="AE156" s="1"/>
      <c r="AF156" s="1"/>
      <c r="AG156" s="2"/>
      <c r="AH156" s="1"/>
      <c r="AI156" s="1"/>
      <c r="AJ156" s="1"/>
      <c r="AK156" s="2"/>
      <c r="AL156" s="1"/>
      <c r="AM156" s="1"/>
    </row>
    <row r="157" ht="12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2"/>
      <c r="AE157" s="1"/>
      <c r="AF157" s="1"/>
      <c r="AG157" s="2"/>
      <c r="AH157" s="1"/>
      <c r="AI157" s="1"/>
      <c r="AJ157" s="1"/>
      <c r="AK157" s="2"/>
      <c r="AL157" s="1"/>
      <c r="AM157" s="1"/>
    </row>
    <row r="158" ht="12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2"/>
      <c r="AE158" s="1"/>
      <c r="AF158" s="1"/>
      <c r="AG158" s="2"/>
      <c r="AH158" s="1"/>
      <c r="AI158" s="1"/>
      <c r="AJ158" s="1"/>
      <c r="AK158" s="2"/>
      <c r="AL158" s="1"/>
      <c r="AM158" s="1"/>
    </row>
    <row r="159" ht="12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2"/>
      <c r="AE159" s="1"/>
      <c r="AF159" s="1"/>
      <c r="AG159" s="2"/>
      <c r="AH159" s="1"/>
      <c r="AI159" s="1"/>
      <c r="AJ159" s="1"/>
      <c r="AK159" s="2"/>
      <c r="AL159" s="1"/>
      <c r="AM159" s="1"/>
    </row>
    <row r="160" ht="12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2"/>
      <c r="AE160" s="1"/>
      <c r="AF160" s="1"/>
      <c r="AG160" s="2"/>
      <c r="AH160" s="1"/>
      <c r="AI160" s="1"/>
      <c r="AJ160" s="1"/>
      <c r="AK160" s="2"/>
      <c r="AL160" s="1"/>
      <c r="AM160" s="1"/>
    </row>
    <row r="161" ht="12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2"/>
      <c r="AE161" s="1"/>
      <c r="AF161" s="1"/>
      <c r="AG161" s="2"/>
      <c r="AH161" s="1"/>
      <c r="AI161" s="1"/>
      <c r="AJ161" s="1"/>
      <c r="AK161" s="2"/>
      <c r="AL161" s="1"/>
      <c r="AM161" s="1"/>
    </row>
    <row r="162" ht="12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2"/>
      <c r="AE162" s="1"/>
      <c r="AF162" s="1"/>
      <c r="AG162" s="2"/>
      <c r="AH162" s="1"/>
      <c r="AI162" s="1"/>
      <c r="AJ162" s="1"/>
      <c r="AK162" s="2"/>
      <c r="AL162" s="1"/>
      <c r="AM162" s="1"/>
    </row>
    <row r="163" ht="12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2"/>
      <c r="AE163" s="1"/>
      <c r="AF163" s="1"/>
      <c r="AG163" s="2"/>
      <c r="AH163" s="1"/>
      <c r="AI163" s="1"/>
      <c r="AJ163" s="1"/>
      <c r="AK163" s="2"/>
      <c r="AL163" s="1"/>
      <c r="AM163" s="1"/>
    </row>
    <row r="164" ht="12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2"/>
      <c r="AE164" s="1"/>
      <c r="AF164" s="1"/>
      <c r="AG164" s="2"/>
      <c r="AH164" s="1"/>
      <c r="AI164" s="1"/>
      <c r="AJ164" s="1"/>
      <c r="AK164" s="2"/>
      <c r="AL164" s="1"/>
      <c r="AM164" s="1"/>
    </row>
    <row r="165" ht="12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2"/>
      <c r="AE165" s="1"/>
      <c r="AF165" s="1"/>
      <c r="AG165" s="2"/>
      <c r="AH165" s="1"/>
      <c r="AI165" s="1"/>
      <c r="AJ165" s="1"/>
      <c r="AK165" s="2"/>
      <c r="AL165" s="1"/>
      <c r="AM165" s="1"/>
    </row>
    <row r="166" ht="12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2"/>
      <c r="AE166" s="1"/>
      <c r="AF166" s="1"/>
      <c r="AG166" s="2"/>
      <c r="AH166" s="1"/>
      <c r="AI166" s="1"/>
      <c r="AJ166" s="1"/>
      <c r="AK166" s="2"/>
      <c r="AL166" s="1"/>
      <c r="AM166" s="1"/>
    </row>
    <row r="167" ht="12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2"/>
      <c r="AE167" s="1"/>
      <c r="AF167" s="1"/>
      <c r="AG167" s="2"/>
      <c r="AH167" s="1"/>
      <c r="AI167" s="1"/>
      <c r="AJ167" s="1"/>
      <c r="AK167" s="2"/>
      <c r="AL167" s="1"/>
      <c r="AM167" s="1"/>
    </row>
    <row r="168" ht="12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2"/>
      <c r="AE168" s="1"/>
      <c r="AF168" s="1"/>
      <c r="AG168" s="2"/>
      <c r="AH168" s="1"/>
      <c r="AI168" s="1"/>
      <c r="AJ168" s="1"/>
      <c r="AK168" s="2"/>
      <c r="AL168" s="1"/>
      <c r="AM168" s="1"/>
    </row>
    <row r="169" ht="12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2"/>
      <c r="AE169" s="1"/>
      <c r="AF169" s="1"/>
      <c r="AG169" s="2"/>
      <c r="AH169" s="1"/>
      <c r="AI169" s="1"/>
      <c r="AJ169" s="1"/>
      <c r="AK169" s="2"/>
      <c r="AL169" s="1"/>
      <c r="AM169" s="1"/>
    </row>
    <row r="170" ht="12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2"/>
      <c r="AE170" s="1"/>
      <c r="AF170" s="1"/>
      <c r="AG170" s="2"/>
      <c r="AH170" s="1"/>
      <c r="AI170" s="1"/>
      <c r="AJ170" s="1"/>
      <c r="AK170" s="2"/>
      <c r="AL170" s="1"/>
      <c r="AM170" s="1"/>
    </row>
    <row r="171" ht="12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2"/>
      <c r="AE171" s="1"/>
      <c r="AF171" s="1"/>
      <c r="AG171" s="2"/>
      <c r="AH171" s="1"/>
      <c r="AI171" s="1"/>
      <c r="AJ171" s="1"/>
      <c r="AK171" s="2"/>
      <c r="AL171" s="1"/>
      <c r="AM171" s="1"/>
    </row>
    <row r="172" ht="12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2"/>
      <c r="AE172" s="1"/>
      <c r="AF172" s="1"/>
      <c r="AG172" s="2"/>
      <c r="AH172" s="1"/>
      <c r="AI172" s="1"/>
      <c r="AJ172" s="1"/>
      <c r="AK172" s="2"/>
      <c r="AL172" s="1"/>
      <c r="AM172" s="1"/>
    </row>
    <row r="173" ht="12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2"/>
      <c r="AE173" s="1"/>
      <c r="AF173" s="1"/>
      <c r="AG173" s="2"/>
      <c r="AH173" s="1"/>
      <c r="AI173" s="1"/>
      <c r="AJ173" s="1"/>
      <c r="AK173" s="2"/>
      <c r="AL173" s="1"/>
      <c r="AM173" s="1"/>
    </row>
    <row r="174" ht="12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2"/>
      <c r="AE174" s="1"/>
      <c r="AF174" s="1"/>
      <c r="AG174" s="2"/>
      <c r="AH174" s="1"/>
      <c r="AI174" s="1"/>
      <c r="AJ174" s="1"/>
      <c r="AK174" s="2"/>
      <c r="AL174" s="1"/>
      <c r="AM174" s="1"/>
    </row>
    <row r="175" ht="12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2"/>
      <c r="AE175" s="1"/>
      <c r="AF175" s="1"/>
      <c r="AG175" s="2"/>
      <c r="AH175" s="1"/>
      <c r="AI175" s="1"/>
      <c r="AJ175" s="1"/>
      <c r="AK175" s="2"/>
      <c r="AL175" s="1"/>
      <c r="AM175" s="1"/>
    </row>
    <row r="176" ht="12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2"/>
      <c r="AE176" s="1"/>
      <c r="AF176" s="1"/>
      <c r="AG176" s="2"/>
      <c r="AH176" s="1"/>
      <c r="AI176" s="1"/>
      <c r="AJ176" s="1"/>
      <c r="AK176" s="2"/>
      <c r="AL176" s="1"/>
      <c r="AM176" s="1"/>
    </row>
    <row r="177" ht="12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2"/>
      <c r="AE177" s="1"/>
      <c r="AF177" s="1"/>
      <c r="AG177" s="2"/>
      <c r="AH177" s="1"/>
      <c r="AI177" s="1"/>
      <c r="AJ177" s="1"/>
      <c r="AK177" s="2"/>
      <c r="AL177" s="1"/>
      <c r="AM177" s="1"/>
    </row>
    <row r="178" ht="12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2"/>
      <c r="AE178" s="1"/>
      <c r="AF178" s="1"/>
      <c r="AG178" s="2"/>
      <c r="AH178" s="1"/>
      <c r="AI178" s="1"/>
      <c r="AJ178" s="1"/>
      <c r="AK178" s="2"/>
      <c r="AL178" s="1"/>
      <c r="AM178" s="1"/>
    </row>
    <row r="179" ht="12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2"/>
      <c r="AE179" s="1"/>
      <c r="AF179" s="1"/>
      <c r="AG179" s="2"/>
      <c r="AH179" s="1"/>
      <c r="AI179" s="1"/>
      <c r="AJ179" s="1"/>
      <c r="AK179" s="2"/>
      <c r="AL179" s="1"/>
      <c r="AM179" s="1"/>
    </row>
    <row r="180" ht="12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2"/>
      <c r="AE180" s="1"/>
      <c r="AF180" s="1"/>
      <c r="AG180" s="2"/>
      <c r="AH180" s="1"/>
      <c r="AI180" s="1"/>
      <c r="AJ180" s="1"/>
      <c r="AK180" s="2"/>
      <c r="AL180" s="1"/>
      <c r="AM180" s="1"/>
    </row>
    <row r="181" ht="12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2"/>
      <c r="AE181" s="1"/>
      <c r="AF181" s="1"/>
      <c r="AG181" s="2"/>
      <c r="AH181" s="1"/>
      <c r="AI181" s="1"/>
      <c r="AJ181" s="1"/>
      <c r="AK181" s="2"/>
      <c r="AL181" s="1"/>
      <c r="AM181" s="1"/>
    </row>
    <row r="182" ht="12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2"/>
      <c r="AE182" s="1"/>
      <c r="AF182" s="1"/>
      <c r="AG182" s="2"/>
      <c r="AH182" s="1"/>
      <c r="AI182" s="1"/>
      <c r="AJ182" s="1"/>
      <c r="AK182" s="2"/>
      <c r="AL182" s="1"/>
      <c r="AM182" s="1"/>
    </row>
    <row r="183" ht="12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2"/>
      <c r="AE183" s="1"/>
      <c r="AF183" s="1"/>
      <c r="AG183" s="2"/>
      <c r="AH183" s="1"/>
      <c r="AI183" s="1"/>
      <c r="AJ183" s="1"/>
      <c r="AK183" s="2"/>
      <c r="AL183" s="1"/>
      <c r="AM183" s="1"/>
    </row>
    <row r="184" ht="12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2"/>
      <c r="AE184" s="1"/>
      <c r="AF184" s="1"/>
      <c r="AG184" s="2"/>
      <c r="AH184" s="1"/>
      <c r="AI184" s="1"/>
      <c r="AJ184" s="1"/>
      <c r="AK184" s="2"/>
      <c r="AL184" s="1"/>
      <c r="AM184" s="1"/>
    </row>
    <row r="185" ht="12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2"/>
      <c r="AE185" s="1"/>
      <c r="AF185" s="1"/>
      <c r="AG185" s="2"/>
      <c r="AH185" s="1"/>
      <c r="AI185" s="1"/>
      <c r="AJ185" s="1"/>
      <c r="AK185" s="2"/>
      <c r="AL185" s="1"/>
      <c r="AM185" s="1"/>
    </row>
    <row r="186" ht="12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2"/>
      <c r="AE186" s="1"/>
      <c r="AF186" s="1"/>
      <c r="AG186" s="2"/>
      <c r="AH186" s="1"/>
      <c r="AI186" s="1"/>
      <c r="AJ186" s="1"/>
      <c r="AK186" s="2"/>
      <c r="AL186" s="1"/>
      <c r="AM186" s="1"/>
    </row>
    <row r="187" ht="12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2"/>
      <c r="AE187" s="1"/>
      <c r="AF187" s="1"/>
      <c r="AG187" s="2"/>
      <c r="AH187" s="1"/>
      <c r="AI187" s="1"/>
      <c r="AJ187" s="1"/>
      <c r="AK187" s="2"/>
      <c r="AL187" s="1"/>
      <c r="AM187" s="1"/>
    </row>
    <row r="188" ht="12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2"/>
      <c r="AE188" s="1"/>
      <c r="AF188" s="1"/>
      <c r="AG188" s="2"/>
      <c r="AH188" s="1"/>
      <c r="AI188" s="1"/>
      <c r="AJ188" s="1"/>
      <c r="AK188" s="2"/>
      <c r="AL188" s="1"/>
      <c r="AM188" s="1"/>
    </row>
    <row r="189" ht="12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2"/>
      <c r="AE189" s="1"/>
      <c r="AF189" s="1"/>
      <c r="AG189" s="2"/>
      <c r="AH189" s="1"/>
      <c r="AI189" s="1"/>
      <c r="AJ189" s="1"/>
      <c r="AK189" s="2"/>
      <c r="AL189" s="1"/>
      <c r="AM189" s="1"/>
    </row>
    <row r="190" ht="12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2"/>
      <c r="AE190" s="1"/>
      <c r="AF190" s="1"/>
      <c r="AG190" s="2"/>
      <c r="AH190" s="1"/>
      <c r="AI190" s="1"/>
      <c r="AJ190" s="1"/>
      <c r="AK190" s="2"/>
      <c r="AL190" s="1"/>
      <c r="AM190" s="1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2"/>
      <c r="AE191" s="1"/>
      <c r="AF191" s="1"/>
      <c r="AG191" s="2"/>
      <c r="AH191" s="1"/>
      <c r="AI191" s="1"/>
      <c r="AJ191" s="1"/>
      <c r="AK191" s="2"/>
      <c r="AL191" s="1"/>
      <c r="AM191" s="1"/>
    </row>
    <row r="192" ht="12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2"/>
      <c r="AE192" s="1"/>
      <c r="AF192" s="1"/>
      <c r="AG192" s="2"/>
      <c r="AH192" s="1"/>
      <c r="AI192" s="1"/>
      <c r="AJ192" s="1"/>
      <c r="AK192" s="2"/>
      <c r="AL192" s="1"/>
      <c r="AM192" s="1"/>
    </row>
    <row r="193" ht="12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2"/>
      <c r="AE193" s="1"/>
      <c r="AF193" s="1"/>
      <c r="AG193" s="2"/>
      <c r="AH193" s="1"/>
      <c r="AI193" s="1"/>
      <c r="AJ193" s="1"/>
      <c r="AK193" s="2"/>
      <c r="AL193" s="1"/>
      <c r="AM193" s="1"/>
    </row>
    <row r="194" ht="12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2"/>
      <c r="AE194" s="1"/>
      <c r="AF194" s="1"/>
      <c r="AG194" s="2"/>
      <c r="AH194" s="1"/>
      <c r="AI194" s="1"/>
      <c r="AJ194" s="1"/>
      <c r="AK194" s="2"/>
      <c r="AL194" s="1"/>
      <c r="AM194" s="1"/>
    </row>
    <row r="195" ht="12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2"/>
      <c r="AE195" s="1"/>
      <c r="AF195" s="1"/>
      <c r="AG195" s="2"/>
      <c r="AH195" s="1"/>
      <c r="AI195" s="1"/>
      <c r="AJ195" s="1"/>
      <c r="AK195" s="2"/>
      <c r="AL195" s="1"/>
      <c r="AM195" s="1"/>
    </row>
    <row r="196" ht="12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2"/>
      <c r="AE196" s="1"/>
      <c r="AF196" s="1"/>
      <c r="AG196" s="2"/>
      <c r="AH196" s="1"/>
      <c r="AI196" s="1"/>
      <c r="AJ196" s="1"/>
      <c r="AK196" s="2"/>
      <c r="AL196" s="1"/>
      <c r="AM196" s="1"/>
    </row>
    <row r="197" ht="12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2"/>
      <c r="AE197" s="1"/>
      <c r="AF197" s="1"/>
      <c r="AG197" s="2"/>
      <c r="AH197" s="1"/>
      <c r="AI197" s="1"/>
      <c r="AJ197" s="1"/>
      <c r="AK197" s="2"/>
      <c r="AL197" s="1"/>
      <c r="AM197" s="1"/>
    </row>
    <row r="198" ht="12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2"/>
      <c r="AE198" s="1"/>
      <c r="AF198" s="1"/>
      <c r="AG198" s="2"/>
      <c r="AH198" s="1"/>
      <c r="AI198" s="1"/>
      <c r="AJ198" s="1"/>
      <c r="AK198" s="2"/>
      <c r="AL198" s="1"/>
      <c r="AM198" s="1"/>
    </row>
    <row r="199" ht="12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2"/>
      <c r="AE199" s="1"/>
      <c r="AF199" s="1"/>
      <c r="AG199" s="2"/>
      <c r="AH199" s="1"/>
      <c r="AI199" s="1"/>
      <c r="AJ199" s="1"/>
      <c r="AK199" s="2"/>
      <c r="AL199" s="1"/>
      <c r="AM199" s="1"/>
    </row>
    <row r="200" ht="12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2"/>
      <c r="AE200" s="1"/>
      <c r="AF200" s="1"/>
      <c r="AG200" s="2"/>
      <c r="AH200" s="1"/>
      <c r="AI200" s="1"/>
      <c r="AJ200" s="1"/>
      <c r="AK200" s="2"/>
      <c r="AL200" s="1"/>
      <c r="AM200" s="1"/>
    </row>
    <row r="201" ht="12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2"/>
      <c r="AE201" s="1"/>
      <c r="AF201" s="1"/>
      <c r="AG201" s="2"/>
      <c r="AH201" s="1"/>
      <c r="AI201" s="1"/>
      <c r="AJ201" s="1"/>
      <c r="AK201" s="2"/>
      <c r="AL201" s="1"/>
      <c r="AM201" s="1"/>
    </row>
    <row r="202" ht="12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2"/>
      <c r="AE202" s="1"/>
      <c r="AF202" s="1"/>
      <c r="AG202" s="2"/>
      <c r="AH202" s="1"/>
      <c r="AI202" s="1"/>
      <c r="AJ202" s="1"/>
      <c r="AK202" s="2"/>
      <c r="AL202" s="1"/>
      <c r="AM202" s="1"/>
    </row>
    <row r="203" ht="12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2"/>
      <c r="AE203" s="1"/>
      <c r="AF203" s="1"/>
      <c r="AG203" s="2"/>
      <c r="AH203" s="1"/>
      <c r="AI203" s="1"/>
      <c r="AJ203" s="1"/>
      <c r="AK203" s="2"/>
      <c r="AL203" s="1"/>
      <c r="AM203" s="1"/>
    </row>
    <row r="204" ht="12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2"/>
      <c r="AE204" s="1"/>
      <c r="AF204" s="1"/>
      <c r="AG204" s="2"/>
      <c r="AH204" s="1"/>
      <c r="AI204" s="1"/>
      <c r="AJ204" s="1"/>
      <c r="AK204" s="2"/>
      <c r="AL204" s="1"/>
      <c r="AM204" s="1"/>
    </row>
    <row r="205" ht="12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2"/>
      <c r="AE205" s="1"/>
      <c r="AF205" s="1"/>
      <c r="AG205" s="2"/>
      <c r="AH205" s="1"/>
      <c r="AI205" s="1"/>
      <c r="AJ205" s="1"/>
      <c r="AK205" s="2"/>
      <c r="AL205" s="1"/>
      <c r="AM205" s="1"/>
    </row>
    <row r="206" ht="12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2"/>
      <c r="AE206" s="1"/>
      <c r="AF206" s="1"/>
      <c r="AG206" s="2"/>
      <c r="AH206" s="1"/>
      <c r="AI206" s="1"/>
      <c r="AJ206" s="1"/>
      <c r="AK206" s="2"/>
      <c r="AL206" s="1"/>
      <c r="AM206" s="1"/>
    </row>
    <row r="207" ht="12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2"/>
      <c r="AE207" s="1"/>
      <c r="AF207" s="1"/>
      <c r="AG207" s="2"/>
      <c r="AH207" s="1"/>
      <c r="AI207" s="1"/>
      <c r="AJ207" s="1"/>
      <c r="AK207" s="2"/>
      <c r="AL207" s="1"/>
      <c r="AM207" s="1"/>
    </row>
    <row r="208" ht="12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2"/>
      <c r="AE208" s="1"/>
      <c r="AF208" s="1"/>
      <c r="AG208" s="2"/>
      <c r="AH208" s="1"/>
      <c r="AI208" s="1"/>
      <c r="AJ208" s="1"/>
      <c r="AK208" s="2"/>
      <c r="AL208" s="1"/>
      <c r="AM208" s="1"/>
    </row>
    <row r="209" ht="12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2"/>
      <c r="AE209" s="1"/>
      <c r="AF209" s="1"/>
      <c r="AG209" s="2"/>
      <c r="AH209" s="1"/>
      <c r="AI209" s="1"/>
      <c r="AJ209" s="1"/>
      <c r="AK209" s="2"/>
      <c r="AL209" s="1"/>
      <c r="AM209" s="1"/>
    </row>
    <row r="210" ht="12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2"/>
      <c r="AE210" s="1"/>
      <c r="AF210" s="1"/>
      <c r="AG210" s="2"/>
      <c r="AH210" s="1"/>
      <c r="AI210" s="1"/>
      <c r="AJ210" s="1"/>
      <c r="AK210" s="2"/>
      <c r="AL210" s="1"/>
      <c r="AM210" s="1"/>
    </row>
    <row r="211" ht="12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2"/>
      <c r="AE211" s="1"/>
      <c r="AF211" s="1"/>
      <c r="AG211" s="2"/>
      <c r="AH211" s="1"/>
      <c r="AI211" s="1"/>
      <c r="AJ211" s="1"/>
      <c r="AK211" s="2"/>
      <c r="AL211" s="1"/>
      <c r="AM211" s="1"/>
    </row>
    <row r="212" ht="12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2"/>
      <c r="AE212" s="1"/>
      <c r="AF212" s="1"/>
      <c r="AG212" s="2"/>
      <c r="AH212" s="1"/>
      <c r="AI212" s="1"/>
      <c r="AJ212" s="1"/>
      <c r="AK212" s="2"/>
      <c r="AL212" s="1"/>
      <c r="AM212" s="1"/>
    </row>
    <row r="213" ht="12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2"/>
      <c r="AE213" s="1"/>
      <c r="AF213" s="1"/>
      <c r="AG213" s="2"/>
      <c r="AH213" s="1"/>
      <c r="AI213" s="1"/>
      <c r="AJ213" s="1"/>
      <c r="AK213" s="2"/>
      <c r="AL213" s="1"/>
      <c r="AM213" s="1"/>
    </row>
    <row r="214" ht="12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2"/>
      <c r="AE214" s="1"/>
      <c r="AF214" s="1"/>
      <c r="AG214" s="2"/>
      <c r="AH214" s="1"/>
      <c r="AI214" s="1"/>
      <c r="AJ214" s="1"/>
      <c r="AK214" s="2"/>
      <c r="AL214" s="1"/>
      <c r="AM214" s="1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2"/>
      <c r="AE215" s="1"/>
      <c r="AF215" s="1"/>
      <c r="AG215" s="2"/>
      <c r="AH215" s="1"/>
      <c r="AI215" s="1"/>
      <c r="AJ215" s="1"/>
      <c r="AK215" s="2"/>
      <c r="AL215" s="1"/>
      <c r="AM215" s="1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2"/>
      <c r="AE216" s="1"/>
      <c r="AF216" s="1"/>
      <c r="AG216" s="2"/>
      <c r="AH216" s="1"/>
      <c r="AI216" s="1"/>
      <c r="AJ216" s="1"/>
      <c r="AK216" s="2"/>
      <c r="AL216" s="1"/>
      <c r="AM216" s="1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2"/>
      <c r="AE217" s="1"/>
      <c r="AF217" s="1"/>
      <c r="AG217" s="2"/>
      <c r="AH217" s="1"/>
      <c r="AI217" s="1"/>
      <c r="AJ217" s="1"/>
      <c r="AK217" s="2"/>
      <c r="AL217" s="1"/>
      <c r="AM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2"/>
      <c r="AE218" s="1"/>
      <c r="AF218" s="1"/>
      <c r="AG218" s="2"/>
      <c r="AH218" s="1"/>
      <c r="AI218" s="1"/>
      <c r="AJ218" s="1"/>
      <c r="AK218" s="2"/>
      <c r="AL218" s="1"/>
      <c r="AM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2"/>
      <c r="AE219" s="1"/>
      <c r="AF219" s="1"/>
      <c r="AG219" s="2"/>
      <c r="AH219" s="1"/>
      <c r="AI219" s="1"/>
      <c r="AJ219" s="1"/>
      <c r="AK219" s="2"/>
      <c r="AL219" s="1"/>
      <c r="AM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2"/>
      <c r="AE220" s="1"/>
      <c r="AF220" s="1"/>
      <c r="AG220" s="2"/>
      <c r="AH220" s="1"/>
      <c r="AI220" s="1"/>
      <c r="AJ220" s="1"/>
      <c r="AK220" s="2"/>
      <c r="AL220" s="1"/>
      <c r="AM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2"/>
      <c r="AE221" s="1"/>
      <c r="AF221" s="1"/>
      <c r="AG221" s="2"/>
      <c r="AH221" s="1"/>
      <c r="AI221" s="1"/>
      <c r="AJ221" s="1"/>
      <c r="AK221" s="2"/>
      <c r="AL221" s="1"/>
      <c r="AM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2"/>
      <c r="AE222" s="1"/>
      <c r="AF222" s="1"/>
      <c r="AG222" s="2"/>
      <c r="AH222" s="1"/>
      <c r="AI222" s="1"/>
      <c r="AJ222" s="1"/>
      <c r="AK222" s="2"/>
      <c r="AL222" s="1"/>
      <c r="AM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2"/>
      <c r="AE223" s="1"/>
      <c r="AF223" s="1"/>
      <c r="AG223" s="2"/>
      <c r="AH223" s="1"/>
      <c r="AI223" s="1"/>
      <c r="AJ223" s="1"/>
      <c r="AK223" s="2"/>
      <c r="AL223" s="1"/>
      <c r="AM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2"/>
      <c r="AE224" s="1"/>
      <c r="AF224" s="1"/>
      <c r="AG224" s="2"/>
      <c r="AH224" s="1"/>
      <c r="AI224" s="1"/>
      <c r="AJ224" s="1"/>
      <c r="AK224" s="2"/>
      <c r="AL224" s="1"/>
      <c r="AM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2"/>
      <c r="AE225" s="1"/>
      <c r="AF225" s="1"/>
      <c r="AG225" s="2"/>
      <c r="AH225" s="1"/>
      <c r="AI225" s="1"/>
      <c r="AJ225" s="1"/>
      <c r="AK225" s="2"/>
      <c r="AL225" s="1"/>
      <c r="AM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2"/>
      <c r="AE226" s="1"/>
      <c r="AF226" s="1"/>
      <c r="AG226" s="2"/>
      <c r="AH226" s="1"/>
      <c r="AI226" s="1"/>
      <c r="AJ226" s="1"/>
      <c r="AK226" s="2"/>
      <c r="AL226" s="1"/>
      <c r="AM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2"/>
      <c r="AE227" s="1"/>
      <c r="AF227" s="1"/>
      <c r="AG227" s="2"/>
      <c r="AH227" s="1"/>
      <c r="AI227" s="1"/>
      <c r="AJ227" s="1"/>
      <c r="AK227" s="2"/>
      <c r="AL227" s="1"/>
      <c r="AM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2"/>
      <c r="AE228" s="1"/>
      <c r="AF228" s="1"/>
      <c r="AG228" s="2"/>
      <c r="AH228" s="1"/>
      <c r="AI228" s="1"/>
      <c r="AJ228" s="1"/>
      <c r="AK228" s="2"/>
      <c r="AL228" s="1"/>
      <c r="AM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2"/>
      <c r="AE229" s="1"/>
      <c r="AF229" s="1"/>
      <c r="AG229" s="2"/>
      <c r="AH229" s="1"/>
      <c r="AI229" s="1"/>
      <c r="AJ229" s="1"/>
      <c r="AK229" s="2"/>
      <c r="AL229" s="1"/>
      <c r="AM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2"/>
      <c r="AE230" s="1"/>
      <c r="AF230" s="1"/>
      <c r="AG230" s="2"/>
      <c r="AH230" s="1"/>
      <c r="AI230" s="1"/>
      <c r="AJ230" s="1"/>
      <c r="AK230" s="2"/>
      <c r="AL230" s="1"/>
      <c r="AM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2"/>
      <c r="AE231" s="1"/>
      <c r="AF231" s="1"/>
      <c r="AG231" s="2"/>
      <c r="AH231" s="1"/>
      <c r="AI231" s="1"/>
      <c r="AJ231" s="1"/>
      <c r="AK231" s="2"/>
      <c r="AL231" s="1"/>
      <c r="AM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2"/>
      <c r="AE232" s="1"/>
      <c r="AF232" s="1"/>
      <c r="AG232" s="2"/>
      <c r="AH232" s="1"/>
      <c r="AI232" s="1"/>
      <c r="AJ232" s="1"/>
      <c r="AK232" s="2"/>
      <c r="AL232" s="1"/>
      <c r="AM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2"/>
      <c r="AE233" s="1"/>
      <c r="AF233" s="1"/>
      <c r="AG233" s="2"/>
      <c r="AH233" s="1"/>
      <c r="AI233" s="1"/>
      <c r="AJ233" s="1"/>
      <c r="AK233" s="2"/>
      <c r="AL233" s="1"/>
      <c r="AM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2"/>
      <c r="AE234" s="1"/>
      <c r="AF234" s="1"/>
      <c r="AG234" s="2"/>
      <c r="AH234" s="1"/>
      <c r="AI234" s="1"/>
      <c r="AJ234" s="1"/>
      <c r="AK234" s="2"/>
      <c r="AL234" s="1"/>
      <c r="AM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2"/>
      <c r="AE235" s="1"/>
      <c r="AF235" s="1"/>
      <c r="AG235" s="2"/>
      <c r="AH235" s="1"/>
      <c r="AI235" s="1"/>
      <c r="AJ235" s="1"/>
      <c r="AK235" s="2"/>
      <c r="AL235" s="1"/>
      <c r="AM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2"/>
      <c r="AE236" s="1"/>
      <c r="AF236" s="1"/>
      <c r="AG236" s="2"/>
      <c r="AH236" s="1"/>
      <c r="AI236" s="1"/>
      <c r="AJ236" s="1"/>
      <c r="AK236" s="2"/>
      <c r="AL236" s="1"/>
      <c r="AM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2"/>
      <c r="AE237" s="1"/>
      <c r="AF237" s="1"/>
      <c r="AG237" s="2"/>
      <c r="AH237" s="1"/>
      <c r="AI237" s="1"/>
      <c r="AJ237" s="1"/>
      <c r="AK237" s="2"/>
      <c r="AL237" s="1"/>
      <c r="AM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2"/>
      <c r="AE238" s="1"/>
      <c r="AF238" s="1"/>
      <c r="AG238" s="2"/>
      <c r="AH238" s="1"/>
      <c r="AI238" s="1"/>
      <c r="AJ238" s="1"/>
      <c r="AK238" s="2"/>
      <c r="AL238" s="1"/>
      <c r="AM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2"/>
      <c r="AE239" s="1"/>
      <c r="AF239" s="1"/>
      <c r="AG239" s="2"/>
      <c r="AH239" s="1"/>
      <c r="AI239" s="1"/>
      <c r="AJ239" s="1"/>
      <c r="AK239" s="2"/>
      <c r="AL239" s="1"/>
      <c r="AM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2"/>
      <c r="AE240" s="1"/>
      <c r="AF240" s="1"/>
      <c r="AG240" s="2"/>
      <c r="AH240" s="1"/>
      <c r="AI240" s="1"/>
      <c r="AJ240" s="1"/>
      <c r="AK240" s="2"/>
      <c r="AL240" s="1"/>
      <c r="AM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2"/>
      <c r="AE241" s="1"/>
      <c r="AF241" s="1"/>
      <c r="AG241" s="2"/>
      <c r="AH241" s="1"/>
      <c r="AI241" s="1"/>
      <c r="AJ241" s="1"/>
      <c r="AK241" s="2"/>
      <c r="AL241" s="1"/>
      <c r="AM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2"/>
      <c r="AE242" s="1"/>
      <c r="AF242" s="1"/>
      <c r="AG242" s="2"/>
      <c r="AH242" s="1"/>
      <c r="AI242" s="1"/>
      <c r="AJ242" s="1"/>
      <c r="AK242" s="2"/>
      <c r="AL242" s="1"/>
      <c r="AM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2"/>
      <c r="AE243" s="1"/>
      <c r="AF243" s="1"/>
      <c r="AG243" s="2"/>
      <c r="AH243" s="1"/>
      <c r="AI243" s="1"/>
      <c r="AJ243" s="1"/>
      <c r="AK243" s="2"/>
      <c r="AL243" s="1"/>
      <c r="AM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2"/>
      <c r="AE244" s="1"/>
      <c r="AF244" s="1"/>
      <c r="AG244" s="2"/>
      <c r="AH244" s="1"/>
      <c r="AI244" s="1"/>
      <c r="AJ244" s="1"/>
      <c r="AK244" s="2"/>
      <c r="AL244" s="1"/>
      <c r="AM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2"/>
      <c r="AE245" s="1"/>
      <c r="AF245" s="1"/>
      <c r="AG245" s="2"/>
      <c r="AH245" s="1"/>
      <c r="AI245" s="1"/>
      <c r="AJ245" s="1"/>
      <c r="AK245" s="2"/>
      <c r="AL245" s="1"/>
      <c r="AM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2"/>
      <c r="AE246" s="1"/>
      <c r="AF246" s="1"/>
      <c r="AG246" s="2"/>
      <c r="AH246" s="1"/>
      <c r="AI246" s="1"/>
      <c r="AJ246" s="1"/>
      <c r="AK246" s="2"/>
      <c r="AL246" s="1"/>
      <c r="AM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2"/>
      <c r="AE247" s="1"/>
      <c r="AF247" s="1"/>
      <c r="AG247" s="2"/>
      <c r="AH247" s="1"/>
      <c r="AI247" s="1"/>
      <c r="AJ247" s="1"/>
      <c r="AK247" s="2"/>
      <c r="AL247" s="1"/>
      <c r="AM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2"/>
      <c r="AE248" s="1"/>
      <c r="AF248" s="1"/>
      <c r="AG248" s="2"/>
      <c r="AH248" s="1"/>
      <c r="AI248" s="1"/>
      <c r="AJ248" s="1"/>
      <c r="AK248" s="2"/>
      <c r="AL248" s="1"/>
      <c r="AM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2"/>
      <c r="AE249" s="1"/>
      <c r="AF249" s="1"/>
      <c r="AG249" s="2"/>
      <c r="AH249" s="1"/>
      <c r="AI249" s="1"/>
      <c r="AJ249" s="1"/>
      <c r="AK249" s="2"/>
      <c r="AL249" s="1"/>
      <c r="AM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2"/>
      <c r="AE250" s="1"/>
      <c r="AF250" s="1"/>
      <c r="AG250" s="2"/>
      <c r="AH250" s="1"/>
      <c r="AI250" s="1"/>
      <c r="AJ250" s="1"/>
      <c r="AK250" s="2"/>
      <c r="AL250" s="1"/>
      <c r="AM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2"/>
      <c r="AE251" s="1"/>
      <c r="AF251" s="1"/>
      <c r="AG251" s="2"/>
      <c r="AH251" s="1"/>
      <c r="AI251" s="1"/>
      <c r="AJ251" s="1"/>
      <c r="AK251" s="2"/>
      <c r="AL251" s="1"/>
      <c r="AM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2"/>
      <c r="AE252" s="1"/>
      <c r="AF252" s="1"/>
      <c r="AG252" s="2"/>
      <c r="AH252" s="1"/>
      <c r="AI252" s="1"/>
      <c r="AJ252" s="1"/>
      <c r="AK252" s="2"/>
      <c r="AL252" s="1"/>
      <c r="AM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2"/>
      <c r="AE253" s="1"/>
      <c r="AF253" s="1"/>
      <c r="AG253" s="2"/>
      <c r="AH253" s="1"/>
      <c r="AI253" s="1"/>
      <c r="AJ253" s="1"/>
      <c r="AK253" s="2"/>
      <c r="AL253" s="1"/>
      <c r="AM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2"/>
      <c r="AE254" s="1"/>
      <c r="AF254" s="1"/>
      <c r="AG254" s="2"/>
      <c r="AH254" s="1"/>
      <c r="AI254" s="1"/>
      <c r="AJ254" s="1"/>
      <c r="AK254" s="2"/>
      <c r="AL254" s="1"/>
      <c r="AM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2"/>
      <c r="AE255" s="1"/>
      <c r="AF255" s="1"/>
      <c r="AG255" s="2"/>
      <c r="AH255" s="1"/>
      <c r="AI255" s="1"/>
      <c r="AJ255" s="1"/>
      <c r="AK255" s="2"/>
      <c r="AL255" s="1"/>
      <c r="AM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2"/>
      <c r="AE256" s="1"/>
      <c r="AF256" s="1"/>
      <c r="AG256" s="2"/>
      <c r="AH256" s="1"/>
      <c r="AI256" s="1"/>
      <c r="AJ256" s="1"/>
      <c r="AK256" s="2"/>
      <c r="AL256" s="1"/>
      <c r="AM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2"/>
      <c r="AE257" s="1"/>
      <c r="AF257" s="1"/>
      <c r="AG257" s="2"/>
      <c r="AH257" s="1"/>
      <c r="AI257" s="1"/>
      <c r="AJ257" s="1"/>
      <c r="AK257" s="2"/>
      <c r="AL257" s="1"/>
      <c r="AM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2"/>
      <c r="AE258" s="1"/>
      <c r="AF258" s="1"/>
      <c r="AG258" s="2"/>
      <c r="AH258" s="1"/>
      <c r="AI258" s="1"/>
      <c r="AJ258" s="1"/>
      <c r="AK258" s="2"/>
      <c r="AL258" s="1"/>
      <c r="AM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2"/>
      <c r="AE259" s="1"/>
      <c r="AF259" s="1"/>
      <c r="AG259" s="2"/>
      <c r="AH259" s="1"/>
      <c r="AI259" s="1"/>
      <c r="AJ259" s="1"/>
      <c r="AK259" s="2"/>
      <c r="AL259" s="1"/>
      <c r="AM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2"/>
      <c r="AE260" s="1"/>
      <c r="AF260" s="1"/>
      <c r="AG260" s="2"/>
      <c r="AH260" s="1"/>
      <c r="AI260" s="1"/>
      <c r="AJ260" s="1"/>
      <c r="AK260" s="2"/>
      <c r="AL260" s="1"/>
      <c r="AM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2"/>
      <c r="AE261" s="1"/>
      <c r="AF261" s="1"/>
      <c r="AG261" s="2"/>
      <c r="AH261" s="1"/>
      <c r="AI261" s="1"/>
      <c r="AJ261" s="1"/>
      <c r="AK261" s="2"/>
      <c r="AL261" s="1"/>
      <c r="AM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2"/>
      <c r="AE262" s="1"/>
      <c r="AF262" s="1"/>
      <c r="AG262" s="2"/>
      <c r="AH262" s="1"/>
      <c r="AI262" s="1"/>
      <c r="AJ262" s="1"/>
      <c r="AK262" s="2"/>
      <c r="AL262" s="1"/>
      <c r="AM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2"/>
      <c r="AE263" s="1"/>
      <c r="AF263" s="1"/>
      <c r="AG263" s="2"/>
      <c r="AH263" s="1"/>
      <c r="AI263" s="1"/>
      <c r="AJ263" s="1"/>
      <c r="AK263" s="2"/>
      <c r="AL263" s="1"/>
      <c r="AM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2"/>
      <c r="AE264" s="1"/>
      <c r="AF264" s="1"/>
      <c r="AG264" s="2"/>
      <c r="AH264" s="1"/>
      <c r="AI264" s="1"/>
      <c r="AJ264" s="1"/>
      <c r="AK264" s="2"/>
      <c r="AL264" s="1"/>
      <c r="AM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2"/>
      <c r="AE265" s="1"/>
      <c r="AF265" s="1"/>
      <c r="AG265" s="2"/>
      <c r="AH265" s="1"/>
      <c r="AI265" s="1"/>
      <c r="AJ265" s="1"/>
      <c r="AK265" s="2"/>
      <c r="AL265" s="1"/>
      <c r="AM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2"/>
      <c r="AE266" s="1"/>
      <c r="AF266" s="1"/>
      <c r="AG266" s="2"/>
      <c r="AH266" s="1"/>
      <c r="AI266" s="1"/>
      <c r="AJ266" s="1"/>
      <c r="AK266" s="2"/>
      <c r="AL266" s="1"/>
      <c r="AM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2"/>
      <c r="AE267" s="1"/>
      <c r="AF267" s="1"/>
      <c r="AG267" s="2"/>
      <c r="AH267" s="1"/>
      <c r="AI267" s="1"/>
      <c r="AJ267" s="1"/>
      <c r="AK267" s="2"/>
      <c r="AL267" s="1"/>
      <c r="AM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2"/>
      <c r="AE268" s="1"/>
      <c r="AF268" s="1"/>
      <c r="AG268" s="2"/>
      <c r="AH268" s="1"/>
      <c r="AI268" s="1"/>
      <c r="AJ268" s="1"/>
      <c r="AK268" s="2"/>
      <c r="AL268" s="1"/>
      <c r="AM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2"/>
      <c r="AE269" s="1"/>
      <c r="AF269" s="1"/>
      <c r="AG269" s="2"/>
      <c r="AH269" s="1"/>
      <c r="AI269" s="1"/>
      <c r="AJ269" s="1"/>
      <c r="AK269" s="2"/>
      <c r="AL269" s="1"/>
      <c r="AM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2"/>
      <c r="AE270" s="1"/>
      <c r="AF270" s="1"/>
      <c r="AG270" s="2"/>
      <c r="AH270" s="1"/>
      <c r="AI270" s="1"/>
      <c r="AJ270" s="1"/>
      <c r="AK270" s="2"/>
      <c r="AL270" s="1"/>
      <c r="AM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2"/>
      <c r="AE271" s="1"/>
      <c r="AF271" s="1"/>
      <c r="AG271" s="2"/>
      <c r="AH271" s="1"/>
      <c r="AI271" s="1"/>
      <c r="AJ271" s="1"/>
      <c r="AK271" s="2"/>
      <c r="AL271" s="1"/>
      <c r="AM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2"/>
      <c r="AE272" s="1"/>
      <c r="AF272" s="1"/>
      <c r="AG272" s="2"/>
      <c r="AH272" s="1"/>
      <c r="AI272" s="1"/>
      <c r="AJ272" s="1"/>
      <c r="AK272" s="2"/>
      <c r="AL272" s="1"/>
      <c r="AM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2"/>
      <c r="AE273" s="1"/>
      <c r="AF273" s="1"/>
      <c r="AG273" s="2"/>
      <c r="AH273" s="1"/>
      <c r="AI273" s="1"/>
      <c r="AJ273" s="1"/>
      <c r="AK273" s="2"/>
      <c r="AL273" s="1"/>
      <c r="AM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2"/>
      <c r="AE274" s="1"/>
      <c r="AF274" s="1"/>
      <c r="AG274" s="2"/>
      <c r="AH274" s="1"/>
      <c r="AI274" s="1"/>
      <c r="AJ274" s="1"/>
      <c r="AK274" s="2"/>
      <c r="AL274" s="1"/>
      <c r="AM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2"/>
      <c r="AE275" s="1"/>
      <c r="AF275" s="1"/>
      <c r="AG275" s="2"/>
      <c r="AH275" s="1"/>
      <c r="AI275" s="1"/>
      <c r="AJ275" s="1"/>
      <c r="AK275" s="2"/>
      <c r="AL275" s="1"/>
      <c r="AM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2"/>
      <c r="AE276" s="1"/>
      <c r="AF276" s="1"/>
      <c r="AG276" s="2"/>
      <c r="AH276" s="1"/>
      <c r="AI276" s="1"/>
      <c r="AJ276" s="1"/>
      <c r="AK276" s="2"/>
      <c r="AL276" s="1"/>
      <c r="AM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2"/>
      <c r="AE277" s="1"/>
      <c r="AF277" s="1"/>
      <c r="AG277" s="2"/>
      <c r="AH277" s="1"/>
      <c r="AI277" s="1"/>
      <c r="AJ277" s="1"/>
      <c r="AK277" s="2"/>
      <c r="AL277" s="1"/>
      <c r="AM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2"/>
      <c r="AE278" s="1"/>
      <c r="AF278" s="1"/>
      <c r="AG278" s="2"/>
      <c r="AH278" s="1"/>
      <c r="AI278" s="1"/>
      <c r="AJ278" s="1"/>
      <c r="AK278" s="2"/>
      <c r="AL278" s="1"/>
      <c r="AM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2"/>
      <c r="AE279" s="1"/>
      <c r="AF279" s="1"/>
      <c r="AG279" s="2"/>
      <c r="AH279" s="1"/>
      <c r="AI279" s="1"/>
      <c r="AJ279" s="1"/>
      <c r="AK279" s="2"/>
      <c r="AL279" s="1"/>
      <c r="AM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2"/>
      <c r="AE280" s="1"/>
      <c r="AF280" s="1"/>
      <c r="AG280" s="2"/>
      <c r="AH280" s="1"/>
      <c r="AI280" s="1"/>
      <c r="AJ280" s="1"/>
      <c r="AK280" s="2"/>
      <c r="AL280" s="1"/>
      <c r="AM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2"/>
      <c r="AE281" s="1"/>
      <c r="AF281" s="1"/>
      <c r="AG281" s="2"/>
      <c r="AH281" s="1"/>
      <c r="AI281" s="1"/>
      <c r="AJ281" s="1"/>
      <c r="AK281" s="2"/>
      <c r="AL281" s="1"/>
      <c r="AM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2"/>
      <c r="AE282" s="1"/>
      <c r="AF282" s="1"/>
      <c r="AG282" s="2"/>
      <c r="AH282" s="1"/>
      <c r="AI282" s="1"/>
      <c r="AJ282" s="1"/>
      <c r="AK282" s="2"/>
      <c r="AL282" s="1"/>
      <c r="AM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2"/>
      <c r="AE283" s="1"/>
      <c r="AF283" s="1"/>
      <c r="AG283" s="2"/>
      <c r="AH283" s="1"/>
      <c r="AI283" s="1"/>
      <c r="AJ283" s="1"/>
      <c r="AK283" s="2"/>
      <c r="AL283" s="1"/>
      <c r="AM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2"/>
      <c r="AE284" s="1"/>
      <c r="AF284" s="1"/>
      <c r="AG284" s="2"/>
      <c r="AH284" s="1"/>
      <c r="AI284" s="1"/>
      <c r="AJ284" s="1"/>
      <c r="AK284" s="2"/>
      <c r="AL284" s="1"/>
      <c r="AM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2"/>
      <c r="AE285" s="1"/>
      <c r="AF285" s="1"/>
      <c r="AG285" s="2"/>
      <c r="AH285" s="1"/>
      <c r="AI285" s="1"/>
      <c r="AJ285" s="1"/>
      <c r="AK285" s="2"/>
      <c r="AL285" s="1"/>
      <c r="AM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2"/>
      <c r="AE286" s="1"/>
      <c r="AF286" s="1"/>
      <c r="AG286" s="2"/>
      <c r="AH286" s="1"/>
      <c r="AI286" s="1"/>
      <c r="AJ286" s="1"/>
      <c r="AK286" s="2"/>
      <c r="AL286" s="1"/>
      <c r="AM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2"/>
      <c r="AE287" s="1"/>
      <c r="AF287" s="1"/>
      <c r="AG287" s="2"/>
      <c r="AH287" s="1"/>
      <c r="AI287" s="1"/>
      <c r="AJ287" s="1"/>
      <c r="AK287" s="2"/>
      <c r="AL287" s="1"/>
      <c r="AM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2"/>
      <c r="AE288" s="1"/>
      <c r="AF288" s="1"/>
      <c r="AG288" s="2"/>
      <c r="AH288" s="1"/>
      <c r="AI288" s="1"/>
      <c r="AJ288" s="1"/>
      <c r="AK288" s="2"/>
      <c r="AL288" s="1"/>
      <c r="AM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2"/>
      <c r="AE289" s="1"/>
      <c r="AF289" s="1"/>
      <c r="AG289" s="2"/>
      <c r="AH289" s="1"/>
      <c r="AI289" s="1"/>
      <c r="AJ289" s="1"/>
      <c r="AK289" s="2"/>
      <c r="AL289" s="1"/>
      <c r="AM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2"/>
      <c r="AE290" s="1"/>
      <c r="AF290" s="1"/>
      <c r="AG290" s="2"/>
      <c r="AH290" s="1"/>
      <c r="AI290" s="1"/>
      <c r="AJ290" s="1"/>
      <c r="AK290" s="2"/>
      <c r="AL290" s="1"/>
      <c r="AM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2"/>
      <c r="AE291" s="1"/>
      <c r="AF291" s="1"/>
      <c r="AG291" s="2"/>
      <c r="AH291" s="1"/>
      <c r="AI291" s="1"/>
      <c r="AJ291" s="1"/>
      <c r="AK291" s="2"/>
      <c r="AL291" s="1"/>
      <c r="AM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2"/>
      <c r="AE292" s="1"/>
      <c r="AF292" s="1"/>
      <c r="AG292" s="2"/>
      <c r="AH292" s="1"/>
      <c r="AI292" s="1"/>
      <c r="AJ292" s="1"/>
      <c r="AK292" s="2"/>
      <c r="AL292" s="1"/>
      <c r="AM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2"/>
      <c r="AE293" s="1"/>
      <c r="AF293" s="1"/>
      <c r="AG293" s="2"/>
      <c r="AH293" s="1"/>
      <c r="AI293" s="1"/>
      <c r="AJ293" s="1"/>
      <c r="AK293" s="2"/>
      <c r="AL293" s="1"/>
      <c r="AM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2"/>
      <c r="AE294" s="1"/>
      <c r="AF294" s="1"/>
      <c r="AG294" s="2"/>
      <c r="AH294" s="1"/>
      <c r="AI294" s="1"/>
      <c r="AJ294" s="1"/>
      <c r="AK294" s="2"/>
      <c r="AL294" s="1"/>
      <c r="AM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2"/>
      <c r="AE295" s="1"/>
      <c r="AF295" s="1"/>
      <c r="AG295" s="2"/>
      <c r="AH295" s="1"/>
      <c r="AI295" s="1"/>
      <c r="AJ295" s="1"/>
      <c r="AK295" s="2"/>
      <c r="AL295" s="1"/>
      <c r="AM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2"/>
      <c r="AE296" s="1"/>
      <c r="AF296" s="1"/>
      <c r="AG296" s="2"/>
      <c r="AH296" s="1"/>
      <c r="AI296" s="1"/>
      <c r="AJ296" s="1"/>
      <c r="AK296" s="2"/>
      <c r="AL296" s="1"/>
      <c r="AM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2"/>
      <c r="AE297" s="1"/>
      <c r="AF297" s="1"/>
      <c r="AG297" s="2"/>
      <c r="AH297" s="1"/>
      <c r="AI297" s="1"/>
      <c r="AJ297" s="1"/>
      <c r="AK297" s="2"/>
      <c r="AL297" s="1"/>
      <c r="AM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2"/>
      <c r="AE298" s="1"/>
      <c r="AF298" s="1"/>
      <c r="AG298" s="2"/>
      <c r="AH298" s="1"/>
      <c r="AI298" s="1"/>
      <c r="AJ298" s="1"/>
      <c r="AK298" s="2"/>
      <c r="AL298" s="1"/>
      <c r="AM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2"/>
      <c r="AE299" s="1"/>
      <c r="AF299" s="1"/>
      <c r="AG299" s="2"/>
      <c r="AH299" s="1"/>
      <c r="AI299" s="1"/>
      <c r="AJ299" s="1"/>
      <c r="AK299" s="2"/>
      <c r="AL299" s="1"/>
      <c r="AM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2"/>
      <c r="AE300" s="1"/>
      <c r="AF300" s="1"/>
      <c r="AG300" s="2"/>
      <c r="AH300" s="1"/>
      <c r="AI300" s="1"/>
      <c r="AJ300" s="1"/>
      <c r="AK300" s="2"/>
      <c r="AL300" s="1"/>
      <c r="AM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2"/>
      <c r="AE301" s="1"/>
      <c r="AF301" s="1"/>
      <c r="AG301" s="2"/>
      <c r="AH301" s="1"/>
      <c r="AI301" s="1"/>
      <c r="AJ301" s="1"/>
      <c r="AK301" s="2"/>
      <c r="AL301" s="1"/>
      <c r="AM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2"/>
      <c r="AE302" s="1"/>
      <c r="AF302" s="1"/>
      <c r="AG302" s="2"/>
      <c r="AH302" s="1"/>
      <c r="AI302" s="1"/>
      <c r="AJ302" s="1"/>
      <c r="AK302" s="2"/>
      <c r="AL302" s="1"/>
      <c r="AM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2"/>
      <c r="AE303" s="1"/>
      <c r="AF303" s="1"/>
      <c r="AG303" s="2"/>
      <c r="AH303" s="1"/>
      <c r="AI303" s="1"/>
      <c r="AJ303" s="1"/>
      <c r="AK303" s="2"/>
      <c r="AL303" s="1"/>
      <c r="AM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2"/>
      <c r="AE304" s="1"/>
      <c r="AF304" s="1"/>
      <c r="AG304" s="2"/>
      <c r="AH304" s="1"/>
      <c r="AI304" s="1"/>
      <c r="AJ304" s="1"/>
      <c r="AK304" s="2"/>
      <c r="AL304" s="1"/>
      <c r="AM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2"/>
      <c r="AE305" s="1"/>
      <c r="AF305" s="1"/>
      <c r="AG305" s="2"/>
      <c r="AH305" s="1"/>
      <c r="AI305" s="1"/>
      <c r="AJ305" s="1"/>
      <c r="AK305" s="2"/>
      <c r="AL305" s="1"/>
      <c r="AM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2"/>
      <c r="AE306" s="1"/>
      <c r="AF306" s="1"/>
      <c r="AG306" s="2"/>
      <c r="AH306" s="1"/>
      <c r="AI306" s="1"/>
      <c r="AJ306" s="1"/>
      <c r="AK306" s="2"/>
      <c r="AL306" s="1"/>
      <c r="AM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2"/>
      <c r="AE307" s="1"/>
      <c r="AF307" s="1"/>
      <c r="AG307" s="2"/>
      <c r="AH307" s="1"/>
      <c r="AI307" s="1"/>
      <c r="AJ307" s="1"/>
      <c r="AK307" s="2"/>
      <c r="AL307" s="1"/>
      <c r="AM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2"/>
      <c r="AE308" s="1"/>
      <c r="AF308" s="1"/>
      <c r="AG308" s="2"/>
      <c r="AH308" s="1"/>
      <c r="AI308" s="1"/>
      <c r="AJ308" s="1"/>
      <c r="AK308" s="2"/>
      <c r="AL308" s="1"/>
      <c r="AM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2"/>
      <c r="AE309" s="1"/>
      <c r="AF309" s="1"/>
      <c r="AG309" s="2"/>
      <c r="AH309" s="1"/>
      <c r="AI309" s="1"/>
      <c r="AJ309" s="1"/>
      <c r="AK309" s="2"/>
      <c r="AL309" s="1"/>
      <c r="AM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2"/>
      <c r="AE310" s="1"/>
      <c r="AF310" s="1"/>
      <c r="AG310" s="2"/>
      <c r="AH310" s="1"/>
      <c r="AI310" s="1"/>
      <c r="AJ310" s="1"/>
      <c r="AK310" s="2"/>
      <c r="AL310" s="1"/>
      <c r="AM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2"/>
      <c r="AE311" s="1"/>
      <c r="AF311" s="1"/>
      <c r="AG311" s="2"/>
      <c r="AH311" s="1"/>
      <c r="AI311" s="1"/>
      <c r="AJ311" s="1"/>
      <c r="AK311" s="2"/>
      <c r="AL311" s="1"/>
      <c r="AM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2"/>
      <c r="AE312" s="1"/>
      <c r="AF312" s="1"/>
      <c r="AG312" s="2"/>
      <c r="AH312" s="1"/>
      <c r="AI312" s="1"/>
      <c r="AJ312" s="1"/>
      <c r="AK312" s="2"/>
      <c r="AL312" s="1"/>
      <c r="AM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2"/>
      <c r="AE313" s="1"/>
      <c r="AF313" s="1"/>
      <c r="AG313" s="2"/>
      <c r="AH313" s="1"/>
      <c r="AI313" s="1"/>
      <c r="AJ313" s="1"/>
      <c r="AK313" s="2"/>
      <c r="AL313" s="1"/>
      <c r="AM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2"/>
      <c r="AE314" s="1"/>
      <c r="AF314" s="1"/>
      <c r="AG314" s="2"/>
      <c r="AH314" s="1"/>
      <c r="AI314" s="1"/>
      <c r="AJ314" s="1"/>
      <c r="AK314" s="2"/>
      <c r="AL314" s="1"/>
      <c r="AM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2"/>
      <c r="AE315" s="1"/>
      <c r="AF315" s="1"/>
      <c r="AG315" s="2"/>
      <c r="AH315" s="1"/>
      <c r="AI315" s="1"/>
      <c r="AJ315" s="1"/>
      <c r="AK315" s="2"/>
      <c r="AL315" s="1"/>
      <c r="AM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2"/>
      <c r="AE316" s="1"/>
      <c r="AF316" s="1"/>
      <c r="AG316" s="2"/>
      <c r="AH316" s="1"/>
      <c r="AI316" s="1"/>
      <c r="AJ316" s="1"/>
      <c r="AK316" s="2"/>
      <c r="AL316" s="1"/>
      <c r="AM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2"/>
      <c r="AE317" s="1"/>
      <c r="AF317" s="1"/>
      <c r="AG317" s="2"/>
      <c r="AH317" s="1"/>
      <c r="AI317" s="1"/>
      <c r="AJ317" s="1"/>
      <c r="AK317" s="2"/>
      <c r="AL317" s="1"/>
      <c r="AM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2"/>
      <c r="AE318" s="1"/>
      <c r="AF318" s="1"/>
      <c r="AG318" s="2"/>
      <c r="AH318" s="1"/>
      <c r="AI318" s="1"/>
      <c r="AJ318" s="1"/>
      <c r="AK318" s="2"/>
      <c r="AL318" s="1"/>
      <c r="AM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2"/>
      <c r="AE319" s="1"/>
      <c r="AF319" s="1"/>
      <c r="AG319" s="2"/>
      <c r="AH319" s="1"/>
      <c r="AI319" s="1"/>
      <c r="AJ319" s="1"/>
      <c r="AK319" s="2"/>
      <c r="AL319" s="1"/>
      <c r="AM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2"/>
      <c r="AE320" s="1"/>
      <c r="AF320" s="1"/>
      <c r="AG320" s="2"/>
      <c r="AH320" s="1"/>
      <c r="AI320" s="1"/>
      <c r="AJ320" s="1"/>
      <c r="AK320" s="2"/>
      <c r="AL320" s="1"/>
      <c r="AM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2"/>
      <c r="AE321" s="1"/>
      <c r="AF321" s="1"/>
      <c r="AG321" s="2"/>
      <c r="AH321" s="1"/>
      <c r="AI321" s="1"/>
      <c r="AJ321" s="1"/>
      <c r="AK321" s="2"/>
      <c r="AL321" s="1"/>
      <c r="AM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2"/>
      <c r="AE322" s="1"/>
      <c r="AF322" s="1"/>
      <c r="AG322" s="2"/>
      <c r="AH322" s="1"/>
      <c r="AI322" s="1"/>
      <c r="AJ322" s="1"/>
      <c r="AK322" s="2"/>
      <c r="AL322" s="1"/>
      <c r="AM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2"/>
      <c r="AE323" s="1"/>
      <c r="AF323" s="1"/>
      <c r="AG323" s="2"/>
      <c r="AH323" s="1"/>
      <c r="AI323" s="1"/>
      <c r="AJ323" s="1"/>
      <c r="AK323" s="2"/>
      <c r="AL323" s="1"/>
      <c r="AM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2"/>
      <c r="AE324" s="1"/>
      <c r="AF324" s="1"/>
      <c r="AG324" s="2"/>
      <c r="AH324" s="1"/>
      <c r="AI324" s="1"/>
      <c r="AJ324" s="1"/>
      <c r="AK324" s="2"/>
      <c r="AL324" s="1"/>
      <c r="AM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2"/>
      <c r="AE325" s="1"/>
      <c r="AF325" s="1"/>
      <c r="AG325" s="2"/>
      <c r="AH325" s="1"/>
      <c r="AI325" s="1"/>
      <c r="AJ325" s="1"/>
      <c r="AK325" s="2"/>
      <c r="AL325" s="1"/>
      <c r="AM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2"/>
      <c r="AE326" s="1"/>
      <c r="AF326" s="1"/>
      <c r="AG326" s="2"/>
      <c r="AH326" s="1"/>
      <c r="AI326" s="1"/>
      <c r="AJ326" s="1"/>
      <c r="AK326" s="2"/>
      <c r="AL326" s="1"/>
      <c r="AM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2"/>
      <c r="AE327" s="1"/>
      <c r="AF327" s="1"/>
      <c r="AG327" s="2"/>
      <c r="AH327" s="1"/>
      <c r="AI327" s="1"/>
      <c r="AJ327" s="1"/>
      <c r="AK327" s="2"/>
      <c r="AL327" s="1"/>
      <c r="AM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2"/>
      <c r="AE328" s="1"/>
      <c r="AF328" s="1"/>
      <c r="AG328" s="2"/>
      <c r="AH328" s="1"/>
      <c r="AI328" s="1"/>
      <c r="AJ328" s="1"/>
      <c r="AK328" s="2"/>
      <c r="AL328" s="1"/>
      <c r="AM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2"/>
      <c r="AE329" s="1"/>
      <c r="AF329" s="1"/>
      <c r="AG329" s="2"/>
      <c r="AH329" s="1"/>
      <c r="AI329" s="1"/>
      <c r="AJ329" s="1"/>
      <c r="AK329" s="2"/>
      <c r="AL329" s="1"/>
      <c r="AM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2"/>
      <c r="AE330" s="1"/>
      <c r="AF330" s="1"/>
      <c r="AG330" s="2"/>
      <c r="AH330" s="1"/>
      <c r="AI330" s="1"/>
      <c r="AJ330" s="1"/>
      <c r="AK330" s="2"/>
      <c r="AL330" s="1"/>
      <c r="AM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2"/>
      <c r="AE331" s="1"/>
      <c r="AF331" s="1"/>
      <c r="AG331" s="2"/>
      <c r="AH331" s="1"/>
      <c r="AI331" s="1"/>
      <c r="AJ331" s="1"/>
      <c r="AK331" s="2"/>
      <c r="AL331" s="1"/>
      <c r="AM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2"/>
      <c r="AE332" s="1"/>
      <c r="AF332" s="1"/>
      <c r="AG332" s="2"/>
      <c r="AH332" s="1"/>
      <c r="AI332" s="1"/>
      <c r="AJ332" s="1"/>
      <c r="AK332" s="2"/>
      <c r="AL332" s="1"/>
      <c r="AM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2"/>
      <c r="AE333" s="1"/>
      <c r="AF333" s="1"/>
      <c r="AG333" s="2"/>
      <c r="AH333" s="1"/>
      <c r="AI333" s="1"/>
      <c r="AJ333" s="1"/>
      <c r="AK333" s="2"/>
      <c r="AL333" s="1"/>
      <c r="AM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2"/>
      <c r="AE334" s="1"/>
      <c r="AF334" s="1"/>
      <c r="AG334" s="2"/>
      <c r="AH334" s="1"/>
      <c r="AI334" s="1"/>
      <c r="AJ334" s="1"/>
      <c r="AK334" s="2"/>
      <c r="AL334" s="1"/>
      <c r="AM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2"/>
      <c r="AE335" s="1"/>
      <c r="AF335" s="1"/>
      <c r="AG335" s="2"/>
      <c r="AH335" s="1"/>
      <c r="AI335" s="1"/>
      <c r="AJ335" s="1"/>
      <c r="AK335" s="2"/>
      <c r="AL335" s="1"/>
      <c r="AM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2"/>
      <c r="AE336" s="1"/>
      <c r="AF336" s="1"/>
      <c r="AG336" s="2"/>
      <c r="AH336" s="1"/>
      <c r="AI336" s="1"/>
      <c r="AJ336" s="1"/>
      <c r="AK336" s="2"/>
      <c r="AL336" s="1"/>
      <c r="AM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2"/>
      <c r="AE337" s="1"/>
      <c r="AF337" s="1"/>
      <c r="AG337" s="2"/>
      <c r="AH337" s="1"/>
      <c r="AI337" s="1"/>
      <c r="AJ337" s="1"/>
      <c r="AK337" s="2"/>
      <c r="AL337" s="1"/>
      <c r="AM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2"/>
      <c r="AE338" s="1"/>
      <c r="AF338" s="1"/>
      <c r="AG338" s="2"/>
      <c r="AH338" s="1"/>
      <c r="AI338" s="1"/>
      <c r="AJ338" s="1"/>
      <c r="AK338" s="2"/>
      <c r="AL338" s="1"/>
      <c r="AM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2"/>
      <c r="AE339" s="1"/>
      <c r="AF339" s="1"/>
      <c r="AG339" s="2"/>
      <c r="AH339" s="1"/>
      <c r="AI339" s="1"/>
      <c r="AJ339" s="1"/>
      <c r="AK339" s="2"/>
      <c r="AL339" s="1"/>
      <c r="AM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2"/>
      <c r="AE340" s="1"/>
      <c r="AF340" s="1"/>
      <c r="AG340" s="2"/>
      <c r="AH340" s="1"/>
      <c r="AI340" s="1"/>
      <c r="AJ340" s="1"/>
      <c r="AK340" s="2"/>
      <c r="AL340" s="1"/>
      <c r="AM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2"/>
      <c r="AE341" s="1"/>
      <c r="AF341" s="1"/>
      <c r="AG341" s="2"/>
      <c r="AH341" s="1"/>
      <c r="AI341" s="1"/>
      <c r="AJ341" s="1"/>
      <c r="AK341" s="2"/>
      <c r="AL341" s="1"/>
      <c r="AM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2"/>
      <c r="AE342" s="1"/>
      <c r="AF342" s="1"/>
      <c r="AG342" s="2"/>
      <c r="AH342" s="1"/>
      <c r="AI342" s="1"/>
      <c r="AJ342" s="1"/>
      <c r="AK342" s="2"/>
      <c r="AL342" s="1"/>
      <c r="AM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2"/>
      <c r="AE343" s="1"/>
      <c r="AF343" s="1"/>
      <c r="AG343" s="2"/>
      <c r="AH343" s="1"/>
      <c r="AI343" s="1"/>
      <c r="AJ343" s="1"/>
      <c r="AK343" s="2"/>
      <c r="AL343" s="1"/>
      <c r="AM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2"/>
      <c r="AE344" s="1"/>
      <c r="AF344" s="1"/>
      <c r="AG344" s="2"/>
      <c r="AH344" s="1"/>
      <c r="AI344" s="1"/>
      <c r="AJ344" s="1"/>
      <c r="AK344" s="2"/>
      <c r="AL344" s="1"/>
      <c r="AM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2"/>
      <c r="AE345" s="1"/>
      <c r="AF345" s="1"/>
      <c r="AG345" s="2"/>
      <c r="AH345" s="1"/>
      <c r="AI345" s="1"/>
      <c r="AJ345" s="1"/>
      <c r="AK345" s="2"/>
      <c r="AL345" s="1"/>
      <c r="AM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2"/>
      <c r="AE346" s="1"/>
      <c r="AF346" s="1"/>
      <c r="AG346" s="2"/>
      <c r="AH346" s="1"/>
      <c r="AI346" s="1"/>
      <c r="AJ346" s="1"/>
      <c r="AK346" s="2"/>
      <c r="AL346" s="1"/>
      <c r="AM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2"/>
      <c r="AE347" s="1"/>
      <c r="AF347" s="1"/>
      <c r="AG347" s="2"/>
      <c r="AH347" s="1"/>
      <c r="AI347" s="1"/>
      <c r="AJ347" s="1"/>
      <c r="AK347" s="2"/>
      <c r="AL347" s="1"/>
      <c r="AM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2"/>
      <c r="AE348" s="1"/>
      <c r="AF348" s="1"/>
      <c r="AG348" s="2"/>
      <c r="AH348" s="1"/>
      <c r="AI348" s="1"/>
      <c r="AJ348" s="1"/>
      <c r="AK348" s="2"/>
      <c r="AL348" s="1"/>
      <c r="AM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2"/>
      <c r="AE349" s="1"/>
      <c r="AF349" s="1"/>
      <c r="AG349" s="2"/>
      <c r="AH349" s="1"/>
      <c r="AI349" s="1"/>
      <c r="AJ349" s="1"/>
      <c r="AK349" s="2"/>
      <c r="AL349" s="1"/>
      <c r="AM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2"/>
      <c r="AE350" s="1"/>
      <c r="AF350" s="1"/>
      <c r="AG350" s="2"/>
      <c r="AH350" s="1"/>
      <c r="AI350" s="1"/>
      <c r="AJ350" s="1"/>
      <c r="AK350" s="2"/>
      <c r="AL350" s="1"/>
      <c r="AM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2"/>
      <c r="AE351" s="1"/>
      <c r="AF351" s="1"/>
      <c r="AG351" s="2"/>
      <c r="AH351" s="1"/>
      <c r="AI351" s="1"/>
      <c r="AJ351" s="1"/>
      <c r="AK351" s="2"/>
      <c r="AL351" s="1"/>
      <c r="AM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2"/>
      <c r="AE352" s="1"/>
      <c r="AF352" s="1"/>
      <c r="AG352" s="2"/>
      <c r="AH352" s="1"/>
      <c r="AI352" s="1"/>
      <c r="AJ352" s="1"/>
      <c r="AK352" s="2"/>
      <c r="AL352" s="1"/>
      <c r="AM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2"/>
      <c r="AE353" s="1"/>
      <c r="AF353" s="1"/>
      <c r="AG353" s="2"/>
      <c r="AH353" s="1"/>
      <c r="AI353" s="1"/>
      <c r="AJ353" s="1"/>
      <c r="AK353" s="2"/>
      <c r="AL353" s="1"/>
      <c r="AM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2"/>
      <c r="AE354" s="1"/>
      <c r="AF354" s="1"/>
      <c r="AG354" s="2"/>
      <c r="AH354" s="1"/>
      <c r="AI354" s="1"/>
      <c r="AJ354" s="1"/>
      <c r="AK354" s="2"/>
      <c r="AL354" s="1"/>
      <c r="AM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2"/>
      <c r="AE355" s="1"/>
      <c r="AF355" s="1"/>
      <c r="AG355" s="2"/>
      <c r="AH355" s="1"/>
      <c r="AI355" s="1"/>
      <c r="AJ355" s="1"/>
      <c r="AK355" s="2"/>
      <c r="AL355" s="1"/>
      <c r="AM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2"/>
      <c r="AE356" s="1"/>
      <c r="AF356" s="1"/>
      <c r="AG356" s="2"/>
      <c r="AH356" s="1"/>
      <c r="AI356" s="1"/>
      <c r="AJ356" s="1"/>
      <c r="AK356" s="2"/>
      <c r="AL356" s="1"/>
      <c r="AM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2"/>
      <c r="AE357" s="1"/>
      <c r="AF357" s="1"/>
      <c r="AG357" s="2"/>
      <c r="AH357" s="1"/>
      <c r="AI357" s="1"/>
      <c r="AJ357" s="1"/>
      <c r="AK357" s="2"/>
      <c r="AL357" s="1"/>
      <c r="AM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2"/>
      <c r="AE358" s="1"/>
      <c r="AF358" s="1"/>
      <c r="AG358" s="2"/>
      <c r="AH358" s="1"/>
      <c r="AI358" s="1"/>
      <c r="AJ358" s="1"/>
      <c r="AK358" s="2"/>
      <c r="AL358" s="1"/>
      <c r="AM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2"/>
      <c r="AE359" s="1"/>
      <c r="AF359" s="1"/>
      <c r="AG359" s="2"/>
      <c r="AH359" s="1"/>
      <c r="AI359" s="1"/>
      <c r="AJ359" s="1"/>
      <c r="AK359" s="2"/>
      <c r="AL359" s="1"/>
      <c r="AM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2"/>
      <c r="AE360" s="1"/>
      <c r="AF360" s="1"/>
      <c r="AG360" s="2"/>
      <c r="AH360" s="1"/>
      <c r="AI360" s="1"/>
      <c r="AJ360" s="1"/>
      <c r="AK360" s="2"/>
      <c r="AL360" s="1"/>
      <c r="AM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2"/>
      <c r="AE361" s="1"/>
      <c r="AF361" s="1"/>
      <c r="AG361" s="2"/>
      <c r="AH361" s="1"/>
      <c r="AI361" s="1"/>
      <c r="AJ361" s="1"/>
      <c r="AK361" s="2"/>
      <c r="AL361" s="1"/>
      <c r="AM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2"/>
      <c r="AE362" s="1"/>
      <c r="AF362" s="1"/>
      <c r="AG362" s="2"/>
      <c r="AH362" s="1"/>
      <c r="AI362" s="1"/>
      <c r="AJ362" s="1"/>
      <c r="AK362" s="2"/>
      <c r="AL362" s="1"/>
      <c r="AM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2"/>
      <c r="AE363" s="1"/>
      <c r="AF363" s="1"/>
      <c r="AG363" s="2"/>
      <c r="AH363" s="1"/>
      <c r="AI363" s="1"/>
      <c r="AJ363" s="1"/>
      <c r="AK363" s="2"/>
      <c r="AL363" s="1"/>
      <c r="AM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2"/>
      <c r="AE364" s="1"/>
      <c r="AF364" s="1"/>
      <c r="AG364" s="2"/>
      <c r="AH364" s="1"/>
      <c r="AI364" s="1"/>
      <c r="AJ364" s="1"/>
      <c r="AK364" s="2"/>
      <c r="AL364" s="1"/>
      <c r="AM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2"/>
      <c r="AE365" s="1"/>
      <c r="AF365" s="1"/>
      <c r="AG365" s="2"/>
      <c r="AH365" s="1"/>
      <c r="AI365" s="1"/>
      <c r="AJ365" s="1"/>
      <c r="AK365" s="2"/>
      <c r="AL365" s="1"/>
      <c r="AM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2"/>
      <c r="AE366" s="1"/>
      <c r="AF366" s="1"/>
      <c r="AG366" s="2"/>
      <c r="AH366" s="1"/>
      <c r="AI366" s="1"/>
      <c r="AJ366" s="1"/>
      <c r="AK366" s="2"/>
      <c r="AL366" s="1"/>
      <c r="AM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2"/>
      <c r="AE367" s="1"/>
      <c r="AF367" s="1"/>
      <c r="AG367" s="2"/>
      <c r="AH367" s="1"/>
      <c r="AI367" s="1"/>
      <c r="AJ367" s="1"/>
      <c r="AK367" s="2"/>
      <c r="AL367" s="1"/>
      <c r="AM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2"/>
      <c r="AE368" s="1"/>
      <c r="AF368" s="1"/>
      <c r="AG368" s="2"/>
      <c r="AH368" s="1"/>
      <c r="AI368" s="1"/>
      <c r="AJ368" s="1"/>
      <c r="AK368" s="2"/>
      <c r="AL368" s="1"/>
      <c r="AM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2"/>
      <c r="AE369" s="1"/>
      <c r="AF369" s="1"/>
      <c r="AG369" s="2"/>
      <c r="AH369" s="1"/>
      <c r="AI369" s="1"/>
      <c r="AJ369" s="1"/>
      <c r="AK369" s="2"/>
      <c r="AL369" s="1"/>
      <c r="AM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2"/>
      <c r="AE370" s="1"/>
      <c r="AF370" s="1"/>
      <c r="AG370" s="2"/>
      <c r="AH370" s="1"/>
      <c r="AI370" s="1"/>
      <c r="AJ370" s="1"/>
      <c r="AK370" s="2"/>
      <c r="AL370" s="1"/>
      <c r="AM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2"/>
      <c r="AE371" s="1"/>
      <c r="AF371" s="1"/>
      <c r="AG371" s="2"/>
      <c r="AH371" s="1"/>
      <c r="AI371" s="1"/>
      <c r="AJ371" s="1"/>
      <c r="AK371" s="2"/>
      <c r="AL371" s="1"/>
      <c r="AM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2"/>
      <c r="AE372" s="1"/>
      <c r="AF372" s="1"/>
      <c r="AG372" s="2"/>
      <c r="AH372" s="1"/>
      <c r="AI372" s="1"/>
      <c r="AJ372" s="1"/>
      <c r="AK372" s="2"/>
      <c r="AL372" s="1"/>
      <c r="AM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2"/>
      <c r="AE373" s="1"/>
      <c r="AF373" s="1"/>
      <c r="AG373" s="2"/>
      <c r="AH373" s="1"/>
      <c r="AI373" s="1"/>
      <c r="AJ373" s="1"/>
      <c r="AK373" s="2"/>
      <c r="AL373" s="1"/>
      <c r="AM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2"/>
      <c r="AE374" s="1"/>
      <c r="AF374" s="1"/>
      <c r="AG374" s="2"/>
      <c r="AH374" s="1"/>
      <c r="AI374" s="1"/>
      <c r="AJ374" s="1"/>
      <c r="AK374" s="2"/>
      <c r="AL374" s="1"/>
      <c r="AM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2"/>
      <c r="AE375" s="1"/>
      <c r="AF375" s="1"/>
      <c r="AG375" s="2"/>
      <c r="AH375" s="1"/>
      <c r="AI375" s="1"/>
      <c r="AJ375" s="1"/>
      <c r="AK375" s="2"/>
      <c r="AL375" s="1"/>
      <c r="AM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2"/>
      <c r="AE376" s="1"/>
      <c r="AF376" s="1"/>
      <c r="AG376" s="2"/>
      <c r="AH376" s="1"/>
      <c r="AI376" s="1"/>
      <c r="AJ376" s="1"/>
      <c r="AK376" s="2"/>
      <c r="AL376" s="1"/>
      <c r="AM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2"/>
      <c r="AE377" s="1"/>
      <c r="AF377" s="1"/>
      <c r="AG377" s="2"/>
      <c r="AH377" s="1"/>
      <c r="AI377" s="1"/>
      <c r="AJ377" s="1"/>
      <c r="AK377" s="2"/>
      <c r="AL377" s="1"/>
      <c r="AM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2"/>
      <c r="AE378" s="1"/>
      <c r="AF378" s="1"/>
      <c r="AG378" s="2"/>
      <c r="AH378" s="1"/>
      <c r="AI378" s="1"/>
      <c r="AJ378" s="1"/>
      <c r="AK378" s="2"/>
      <c r="AL378" s="1"/>
      <c r="AM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2"/>
      <c r="AE379" s="1"/>
      <c r="AF379" s="1"/>
      <c r="AG379" s="2"/>
      <c r="AH379" s="1"/>
      <c r="AI379" s="1"/>
      <c r="AJ379" s="1"/>
      <c r="AK379" s="2"/>
      <c r="AL379" s="1"/>
      <c r="AM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2"/>
      <c r="AE380" s="1"/>
      <c r="AF380" s="1"/>
      <c r="AG380" s="2"/>
      <c r="AH380" s="1"/>
      <c r="AI380" s="1"/>
      <c r="AJ380" s="1"/>
      <c r="AK380" s="2"/>
      <c r="AL380" s="1"/>
      <c r="AM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2"/>
      <c r="AE381" s="1"/>
      <c r="AF381" s="1"/>
      <c r="AG381" s="2"/>
      <c r="AH381" s="1"/>
      <c r="AI381" s="1"/>
      <c r="AJ381" s="1"/>
      <c r="AK381" s="2"/>
      <c r="AL381" s="1"/>
      <c r="AM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2"/>
      <c r="AE382" s="1"/>
      <c r="AF382" s="1"/>
      <c r="AG382" s="2"/>
      <c r="AH382" s="1"/>
      <c r="AI382" s="1"/>
      <c r="AJ382" s="1"/>
      <c r="AK382" s="2"/>
      <c r="AL382" s="1"/>
      <c r="AM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2"/>
      <c r="AE383" s="1"/>
      <c r="AF383" s="1"/>
      <c r="AG383" s="2"/>
      <c r="AH383" s="1"/>
      <c r="AI383" s="1"/>
      <c r="AJ383" s="1"/>
      <c r="AK383" s="2"/>
      <c r="AL383" s="1"/>
      <c r="AM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2"/>
      <c r="AE384" s="1"/>
      <c r="AF384" s="1"/>
      <c r="AG384" s="2"/>
      <c r="AH384" s="1"/>
      <c r="AI384" s="1"/>
      <c r="AJ384" s="1"/>
      <c r="AK384" s="2"/>
      <c r="AL384" s="1"/>
      <c r="AM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2"/>
      <c r="AE385" s="1"/>
      <c r="AF385" s="1"/>
      <c r="AG385" s="2"/>
      <c r="AH385" s="1"/>
      <c r="AI385" s="1"/>
      <c r="AJ385" s="1"/>
      <c r="AK385" s="2"/>
      <c r="AL385" s="1"/>
      <c r="AM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2"/>
      <c r="AE386" s="1"/>
      <c r="AF386" s="1"/>
      <c r="AG386" s="2"/>
      <c r="AH386" s="1"/>
      <c r="AI386" s="1"/>
      <c r="AJ386" s="1"/>
      <c r="AK386" s="2"/>
      <c r="AL386" s="1"/>
      <c r="AM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2"/>
      <c r="AE387" s="1"/>
      <c r="AF387" s="1"/>
      <c r="AG387" s="2"/>
      <c r="AH387" s="1"/>
      <c r="AI387" s="1"/>
      <c r="AJ387" s="1"/>
      <c r="AK387" s="2"/>
      <c r="AL387" s="1"/>
      <c r="AM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2"/>
      <c r="AE388" s="1"/>
      <c r="AF388" s="1"/>
      <c r="AG388" s="2"/>
      <c r="AH388" s="1"/>
      <c r="AI388" s="1"/>
      <c r="AJ388" s="1"/>
      <c r="AK388" s="2"/>
      <c r="AL388" s="1"/>
      <c r="AM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2"/>
      <c r="AE389" s="1"/>
      <c r="AF389" s="1"/>
      <c r="AG389" s="2"/>
      <c r="AH389" s="1"/>
      <c r="AI389" s="1"/>
      <c r="AJ389" s="1"/>
      <c r="AK389" s="2"/>
      <c r="AL389" s="1"/>
      <c r="AM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2"/>
      <c r="AE390" s="1"/>
      <c r="AF390" s="1"/>
      <c r="AG390" s="2"/>
      <c r="AH390" s="1"/>
      <c r="AI390" s="1"/>
      <c r="AJ390" s="1"/>
      <c r="AK390" s="2"/>
      <c r="AL390" s="1"/>
      <c r="AM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2"/>
      <c r="AE391" s="1"/>
      <c r="AF391" s="1"/>
      <c r="AG391" s="2"/>
      <c r="AH391" s="1"/>
      <c r="AI391" s="1"/>
      <c r="AJ391" s="1"/>
      <c r="AK391" s="2"/>
      <c r="AL391" s="1"/>
      <c r="AM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2"/>
      <c r="AE392" s="1"/>
      <c r="AF392" s="1"/>
      <c r="AG392" s="2"/>
      <c r="AH392" s="1"/>
      <c r="AI392" s="1"/>
      <c r="AJ392" s="1"/>
      <c r="AK392" s="2"/>
      <c r="AL392" s="1"/>
      <c r="AM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2"/>
      <c r="AE393" s="1"/>
      <c r="AF393" s="1"/>
      <c r="AG393" s="2"/>
      <c r="AH393" s="1"/>
      <c r="AI393" s="1"/>
      <c r="AJ393" s="1"/>
      <c r="AK393" s="2"/>
      <c r="AL393" s="1"/>
      <c r="AM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2"/>
      <c r="AE394" s="1"/>
      <c r="AF394" s="1"/>
      <c r="AG394" s="2"/>
      <c r="AH394" s="1"/>
      <c r="AI394" s="1"/>
      <c r="AJ394" s="1"/>
      <c r="AK394" s="2"/>
      <c r="AL394" s="1"/>
      <c r="AM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2"/>
      <c r="AE395" s="1"/>
      <c r="AF395" s="1"/>
      <c r="AG395" s="2"/>
      <c r="AH395" s="1"/>
      <c r="AI395" s="1"/>
      <c r="AJ395" s="1"/>
      <c r="AK395" s="2"/>
      <c r="AL395" s="1"/>
      <c r="AM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2"/>
      <c r="AE396" s="1"/>
      <c r="AF396" s="1"/>
      <c r="AG396" s="2"/>
      <c r="AH396" s="1"/>
      <c r="AI396" s="1"/>
      <c r="AJ396" s="1"/>
      <c r="AK396" s="2"/>
      <c r="AL396" s="1"/>
      <c r="AM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2"/>
      <c r="AE397" s="1"/>
      <c r="AF397" s="1"/>
      <c r="AG397" s="2"/>
      <c r="AH397" s="1"/>
      <c r="AI397" s="1"/>
      <c r="AJ397" s="1"/>
      <c r="AK397" s="2"/>
      <c r="AL397" s="1"/>
      <c r="AM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2"/>
      <c r="AE398" s="1"/>
      <c r="AF398" s="1"/>
      <c r="AG398" s="2"/>
      <c r="AH398" s="1"/>
      <c r="AI398" s="1"/>
      <c r="AJ398" s="1"/>
      <c r="AK398" s="2"/>
      <c r="AL398" s="1"/>
      <c r="AM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2"/>
      <c r="AE399" s="1"/>
      <c r="AF399" s="1"/>
      <c r="AG399" s="2"/>
      <c r="AH399" s="1"/>
      <c r="AI399" s="1"/>
      <c r="AJ399" s="1"/>
      <c r="AK399" s="2"/>
      <c r="AL399" s="1"/>
      <c r="AM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2"/>
      <c r="AE400" s="1"/>
      <c r="AF400" s="1"/>
      <c r="AG400" s="2"/>
      <c r="AH400" s="1"/>
      <c r="AI400" s="1"/>
      <c r="AJ400" s="1"/>
      <c r="AK400" s="2"/>
      <c r="AL400" s="1"/>
      <c r="AM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2"/>
      <c r="AE401" s="1"/>
      <c r="AF401" s="1"/>
      <c r="AG401" s="2"/>
      <c r="AH401" s="1"/>
      <c r="AI401" s="1"/>
      <c r="AJ401" s="1"/>
      <c r="AK401" s="2"/>
      <c r="AL401" s="1"/>
      <c r="AM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2"/>
      <c r="AE402" s="1"/>
      <c r="AF402" s="1"/>
      <c r="AG402" s="2"/>
      <c r="AH402" s="1"/>
      <c r="AI402" s="1"/>
      <c r="AJ402" s="1"/>
      <c r="AK402" s="2"/>
      <c r="AL402" s="1"/>
      <c r="AM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2"/>
      <c r="AE403" s="1"/>
      <c r="AF403" s="1"/>
      <c r="AG403" s="2"/>
      <c r="AH403" s="1"/>
      <c r="AI403" s="1"/>
      <c r="AJ403" s="1"/>
      <c r="AK403" s="2"/>
      <c r="AL403" s="1"/>
      <c r="AM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2"/>
      <c r="AE404" s="1"/>
      <c r="AF404" s="1"/>
      <c r="AG404" s="2"/>
      <c r="AH404" s="1"/>
      <c r="AI404" s="1"/>
      <c r="AJ404" s="1"/>
      <c r="AK404" s="2"/>
      <c r="AL404" s="1"/>
      <c r="AM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2"/>
      <c r="AE405" s="1"/>
      <c r="AF405" s="1"/>
      <c r="AG405" s="2"/>
      <c r="AH405" s="1"/>
      <c r="AI405" s="1"/>
      <c r="AJ405" s="1"/>
      <c r="AK405" s="2"/>
      <c r="AL405" s="1"/>
      <c r="AM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2"/>
      <c r="AE406" s="1"/>
      <c r="AF406" s="1"/>
      <c r="AG406" s="2"/>
      <c r="AH406" s="1"/>
      <c r="AI406" s="1"/>
      <c r="AJ406" s="1"/>
      <c r="AK406" s="2"/>
      <c r="AL406" s="1"/>
      <c r="AM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2"/>
      <c r="AE407" s="1"/>
      <c r="AF407" s="1"/>
      <c r="AG407" s="2"/>
      <c r="AH407" s="1"/>
      <c r="AI407" s="1"/>
      <c r="AJ407" s="1"/>
      <c r="AK407" s="2"/>
      <c r="AL407" s="1"/>
      <c r="AM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2"/>
      <c r="AE408" s="1"/>
      <c r="AF408" s="1"/>
      <c r="AG408" s="2"/>
      <c r="AH408" s="1"/>
      <c r="AI408" s="1"/>
      <c r="AJ408" s="1"/>
      <c r="AK408" s="2"/>
      <c r="AL408" s="1"/>
      <c r="AM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2"/>
      <c r="AE409" s="1"/>
      <c r="AF409" s="1"/>
      <c r="AG409" s="2"/>
      <c r="AH409" s="1"/>
      <c r="AI409" s="1"/>
      <c r="AJ409" s="1"/>
      <c r="AK409" s="2"/>
      <c r="AL409" s="1"/>
      <c r="AM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2"/>
      <c r="AE410" s="1"/>
      <c r="AF410" s="1"/>
      <c r="AG410" s="2"/>
      <c r="AH410" s="1"/>
      <c r="AI410" s="1"/>
      <c r="AJ410" s="1"/>
      <c r="AK410" s="2"/>
      <c r="AL410" s="1"/>
      <c r="AM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2"/>
      <c r="AE411" s="1"/>
      <c r="AF411" s="1"/>
      <c r="AG411" s="2"/>
      <c r="AH411" s="1"/>
      <c r="AI411" s="1"/>
      <c r="AJ411" s="1"/>
      <c r="AK411" s="2"/>
      <c r="AL411" s="1"/>
      <c r="AM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2"/>
      <c r="AE412" s="1"/>
      <c r="AF412" s="1"/>
      <c r="AG412" s="2"/>
      <c r="AH412" s="1"/>
      <c r="AI412" s="1"/>
      <c r="AJ412" s="1"/>
      <c r="AK412" s="2"/>
      <c r="AL412" s="1"/>
      <c r="AM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2"/>
      <c r="AE413" s="1"/>
      <c r="AF413" s="1"/>
      <c r="AG413" s="2"/>
      <c r="AH413" s="1"/>
      <c r="AI413" s="1"/>
      <c r="AJ413" s="1"/>
      <c r="AK413" s="2"/>
      <c r="AL413" s="1"/>
      <c r="AM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2"/>
      <c r="AE414" s="1"/>
      <c r="AF414" s="1"/>
      <c r="AG414" s="2"/>
      <c r="AH414" s="1"/>
      <c r="AI414" s="1"/>
      <c r="AJ414" s="1"/>
      <c r="AK414" s="2"/>
      <c r="AL414" s="1"/>
      <c r="AM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2"/>
      <c r="AE415" s="1"/>
      <c r="AF415" s="1"/>
      <c r="AG415" s="2"/>
      <c r="AH415" s="1"/>
      <c r="AI415" s="1"/>
      <c r="AJ415" s="1"/>
      <c r="AK415" s="2"/>
      <c r="AL415" s="1"/>
      <c r="AM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2"/>
      <c r="AE416" s="1"/>
      <c r="AF416" s="1"/>
      <c r="AG416" s="2"/>
      <c r="AH416" s="1"/>
      <c r="AI416" s="1"/>
      <c r="AJ416" s="1"/>
      <c r="AK416" s="2"/>
      <c r="AL416" s="1"/>
      <c r="AM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2"/>
      <c r="AE417" s="1"/>
      <c r="AF417" s="1"/>
      <c r="AG417" s="2"/>
      <c r="AH417" s="1"/>
      <c r="AI417" s="1"/>
      <c r="AJ417" s="1"/>
      <c r="AK417" s="2"/>
      <c r="AL417" s="1"/>
      <c r="AM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2"/>
      <c r="AE418" s="1"/>
      <c r="AF418" s="1"/>
      <c r="AG418" s="2"/>
      <c r="AH418" s="1"/>
      <c r="AI418" s="1"/>
      <c r="AJ418" s="1"/>
      <c r="AK418" s="2"/>
      <c r="AL418" s="1"/>
      <c r="AM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2"/>
      <c r="AE419" s="1"/>
      <c r="AF419" s="1"/>
      <c r="AG419" s="2"/>
      <c r="AH419" s="1"/>
      <c r="AI419" s="1"/>
      <c r="AJ419" s="1"/>
      <c r="AK419" s="2"/>
      <c r="AL419" s="1"/>
      <c r="AM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2"/>
      <c r="AE420" s="1"/>
      <c r="AF420" s="1"/>
      <c r="AG420" s="2"/>
      <c r="AH420" s="1"/>
      <c r="AI420" s="1"/>
      <c r="AJ420" s="1"/>
      <c r="AK420" s="2"/>
      <c r="AL420" s="1"/>
      <c r="AM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2"/>
      <c r="AE421" s="1"/>
      <c r="AF421" s="1"/>
      <c r="AG421" s="2"/>
      <c r="AH421" s="1"/>
      <c r="AI421" s="1"/>
      <c r="AJ421" s="1"/>
      <c r="AK421" s="2"/>
      <c r="AL421" s="1"/>
      <c r="AM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2"/>
      <c r="AE422" s="1"/>
      <c r="AF422" s="1"/>
      <c r="AG422" s="2"/>
      <c r="AH422" s="1"/>
      <c r="AI422" s="1"/>
      <c r="AJ422" s="1"/>
      <c r="AK422" s="2"/>
      <c r="AL422" s="1"/>
      <c r="AM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2"/>
      <c r="AE423" s="1"/>
      <c r="AF423" s="1"/>
      <c r="AG423" s="2"/>
      <c r="AH423" s="1"/>
      <c r="AI423" s="1"/>
      <c r="AJ423" s="1"/>
      <c r="AK423" s="2"/>
      <c r="AL423" s="1"/>
      <c r="AM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2"/>
      <c r="AE424" s="1"/>
      <c r="AF424" s="1"/>
      <c r="AG424" s="2"/>
      <c r="AH424" s="1"/>
      <c r="AI424" s="1"/>
      <c r="AJ424" s="1"/>
      <c r="AK424" s="2"/>
      <c r="AL424" s="1"/>
      <c r="AM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2"/>
      <c r="AE425" s="1"/>
      <c r="AF425" s="1"/>
      <c r="AG425" s="2"/>
      <c r="AH425" s="1"/>
      <c r="AI425" s="1"/>
      <c r="AJ425" s="1"/>
      <c r="AK425" s="2"/>
      <c r="AL425" s="1"/>
      <c r="AM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2"/>
      <c r="AE426" s="1"/>
      <c r="AF426" s="1"/>
      <c r="AG426" s="2"/>
      <c r="AH426" s="1"/>
      <c r="AI426" s="1"/>
      <c r="AJ426" s="1"/>
      <c r="AK426" s="2"/>
      <c r="AL426" s="1"/>
      <c r="AM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2"/>
      <c r="AE427" s="1"/>
      <c r="AF427" s="1"/>
      <c r="AG427" s="2"/>
      <c r="AH427" s="1"/>
      <c r="AI427" s="1"/>
      <c r="AJ427" s="1"/>
      <c r="AK427" s="2"/>
      <c r="AL427" s="1"/>
      <c r="AM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2"/>
      <c r="AE428" s="1"/>
      <c r="AF428" s="1"/>
      <c r="AG428" s="2"/>
      <c r="AH428" s="1"/>
      <c r="AI428" s="1"/>
      <c r="AJ428" s="1"/>
      <c r="AK428" s="2"/>
      <c r="AL428" s="1"/>
      <c r="AM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2"/>
      <c r="AE429" s="1"/>
      <c r="AF429" s="1"/>
      <c r="AG429" s="2"/>
      <c r="AH429" s="1"/>
      <c r="AI429" s="1"/>
      <c r="AJ429" s="1"/>
      <c r="AK429" s="2"/>
      <c r="AL429" s="1"/>
      <c r="AM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2"/>
      <c r="AE430" s="1"/>
      <c r="AF430" s="1"/>
      <c r="AG430" s="2"/>
      <c r="AH430" s="1"/>
      <c r="AI430" s="1"/>
      <c r="AJ430" s="1"/>
      <c r="AK430" s="2"/>
      <c r="AL430" s="1"/>
      <c r="AM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2"/>
      <c r="AE431" s="1"/>
      <c r="AF431" s="1"/>
      <c r="AG431" s="2"/>
      <c r="AH431" s="1"/>
      <c r="AI431" s="1"/>
      <c r="AJ431" s="1"/>
      <c r="AK431" s="2"/>
      <c r="AL431" s="1"/>
      <c r="AM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2"/>
      <c r="AE432" s="1"/>
      <c r="AF432" s="1"/>
      <c r="AG432" s="2"/>
      <c r="AH432" s="1"/>
      <c r="AI432" s="1"/>
      <c r="AJ432" s="1"/>
      <c r="AK432" s="2"/>
      <c r="AL432" s="1"/>
      <c r="AM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2"/>
      <c r="AE433" s="1"/>
      <c r="AF433" s="1"/>
      <c r="AG433" s="2"/>
      <c r="AH433" s="1"/>
      <c r="AI433" s="1"/>
      <c r="AJ433" s="1"/>
      <c r="AK433" s="2"/>
      <c r="AL433" s="1"/>
      <c r="AM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2"/>
      <c r="AE434" s="1"/>
      <c r="AF434" s="1"/>
      <c r="AG434" s="2"/>
      <c r="AH434" s="1"/>
      <c r="AI434" s="1"/>
      <c r="AJ434" s="1"/>
      <c r="AK434" s="2"/>
      <c r="AL434" s="1"/>
      <c r="AM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2"/>
      <c r="AE435" s="1"/>
      <c r="AF435" s="1"/>
      <c r="AG435" s="2"/>
      <c r="AH435" s="1"/>
      <c r="AI435" s="1"/>
      <c r="AJ435" s="1"/>
      <c r="AK435" s="2"/>
      <c r="AL435" s="1"/>
      <c r="AM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2"/>
      <c r="AE436" s="1"/>
      <c r="AF436" s="1"/>
      <c r="AG436" s="2"/>
      <c r="AH436" s="1"/>
      <c r="AI436" s="1"/>
      <c r="AJ436" s="1"/>
      <c r="AK436" s="2"/>
      <c r="AL436" s="1"/>
      <c r="AM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2"/>
      <c r="AE437" s="1"/>
      <c r="AF437" s="1"/>
      <c r="AG437" s="2"/>
      <c r="AH437" s="1"/>
      <c r="AI437" s="1"/>
      <c r="AJ437" s="1"/>
      <c r="AK437" s="2"/>
      <c r="AL437" s="1"/>
      <c r="AM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2"/>
      <c r="AE438" s="1"/>
      <c r="AF438" s="1"/>
      <c r="AG438" s="2"/>
      <c r="AH438" s="1"/>
      <c r="AI438" s="1"/>
      <c r="AJ438" s="1"/>
      <c r="AK438" s="2"/>
      <c r="AL438" s="1"/>
      <c r="AM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2"/>
      <c r="AE439" s="1"/>
      <c r="AF439" s="1"/>
      <c r="AG439" s="2"/>
      <c r="AH439" s="1"/>
      <c r="AI439" s="1"/>
      <c r="AJ439" s="1"/>
      <c r="AK439" s="2"/>
      <c r="AL439" s="1"/>
      <c r="AM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2"/>
      <c r="AE440" s="1"/>
      <c r="AF440" s="1"/>
      <c r="AG440" s="2"/>
      <c r="AH440" s="1"/>
      <c r="AI440" s="1"/>
      <c r="AJ440" s="1"/>
      <c r="AK440" s="2"/>
      <c r="AL440" s="1"/>
      <c r="AM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2"/>
      <c r="AE441" s="1"/>
      <c r="AF441" s="1"/>
      <c r="AG441" s="2"/>
      <c r="AH441" s="1"/>
      <c r="AI441" s="1"/>
      <c r="AJ441" s="1"/>
      <c r="AK441" s="2"/>
      <c r="AL441" s="1"/>
      <c r="AM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2"/>
      <c r="AE442" s="1"/>
      <c r="AF442" s="1"/>
      <c r="AG442" s="2"/>
      <c r="AH442" s="1"/>
      <c r="AI442" s="1"/>
      <c r="AJ442" s="1"/>
      <c r="AK442" s="2"/>
      <c r="AL442" s="1"/>
      <c r="AM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2"/>
      <c r="AE443" s="1"/>
      <c r="AF443" s="1"/>
      <c r="AG443" s="2"/>
      <c r="AH443" s="1"/>
      <c r="AI443" s="1"/>
      <c r="AJ443" s="1"/>
      <c r="AK443" s="2"/>
      <c r="AL443" s="1"/>
      <c r="AM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2"/>
      <c r="AE444" s="1"/>
      <c r="AF444" s="1"/>
      <c r="AG444" s="2"/>
      <c r="AH444" s="1"/>
      <c r="AI444" s="1"/>
      <c r="AJ444" s="1"/>
      <c r="AK444" s="2"/>
      <c r="AL444" s="1"/>
      <c r="AM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2"/>
      <c r="AE445" s="1"/>
      <c r="AF445" s="1"/>
      <c r="AG445" s="2"/>
      <c r="AH445" s="1"/>
      <c r="AI445" s="1"/>
      <c r="AJ445" s="1"/>
      <c r="AK445" s="2"/>
      <c r="AL445" s="1"/>
      <c r="AM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2"/>
      <c r="AE446" s="1"/>
      <c r="AF446" s="1"/>
      <c r="AG446" s="2"/>
      <c r="AH446" s="1"/>
      <c r="AI446" s="1"/>
      <c r="AJ446" s="1"/>
      <c r="AK446" s="2"/>
      <c r="AL446" s="1"/>
      <c r="AM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2"/>
      <c r="AE447" s="1"/>
      <c r="AF447" s="1"/>
      <c r="AG447" s="2"/>
      <c r="AH447" s="1"/>
      <c r="AI447" s="1"/>
      <c r="AJ447" s="1"/>
      <c r="AK447" s="2"/>
      <c r="AL447" s="1"/>
      <c r="AM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2"/>
      <c r="AE448" s="1"/>
      <c r="AF448" s="1"/>
      <c r="AG448" s="2"/>
      <c r="AH448" s="1"/>
      <c r="AI448" s="1"/>
      <c r="AJ448" s="1"/>
      <c r="AK448" s="2"/>
      <c r="AL448" s="1"/>
      <c r="AM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2"/>
      <c r="AE449" s="1"/>
      <c r="AF449" s="1"/>
      <c r="AG449" s="2"/>
      <c r="AH449" s="1"/>
      <c r="AI449" s="1"/>
      <c r="AJ449" s="1"/>
      <c r="AK449" s="2"/>
      <c r="AL449" s="1"/>
      <c r="AM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2"/>
      <c r="AE450" s="1"/>
      <c r="AF450" s="1"/>
      <c r="AG450" s="2"/>
      <c r="AH450" s="1"/>
      <c r="AI450" s="1"/>
      <c r="AJ450" s="1"/>
      <c r="AK450" s="2"/>
      <c r="AL450" s="1"/>
      <c r="AM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2"/>
      <c r="AE451" s="1"/>
      <c r="AF451" s="1"/>
      <c r="AG451" s="2"/>
      <c r="AH451" s="1"/>
      <c r="AI451" s="1"/>
      <c r="AJ451" s="1"/>
      <c r="AK451" s="2"/>
      <c r="AL451" s="1"/>
      <c r="AM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2"/>
      <c r="AE452" s="1"/>
      <c r="AF452" s="1"/>
      <c r="AG452" s="2"/>
      <c r="AH452" s="1"/>
      <c r="AI452" s="1"/>
      <c r="AJ452" s="1"/>
      <c r="AK452" s="2"/>
      <c r="AL452" s="1"/>
      <c r="AM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2"/>
      <c r="AE453" s="1"/>
      <c r="AF453" s="1"/>
      <c r="AG453" s="2"/>
      <c r="AH453" s="1"/>
      <c r="AI453" s="1"/>
      <c r="AJ453" s="1"/>
      <c r="AK453" s="2"/>
      <c r="AL453" s="1"/>
      <c r="AM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2"/>
      <c r="AE454" s="1"/>
      <c r="AF454" s="1"/>
      <c r="AG454" s="2"/>
      <c r="AH454" s="1"/>
      <c r="AI454" s="1"/>
      <c r="AJ454" s="1"/>
      <c r="AK454" s="2"/>
      <c r="AL454" s="1"/>
      <c r="AM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2"/>
      <c r="AE455" s="1"/>
      <c r="AF455" s="1"/>
      <c r="AG455" s="2"/>
      <c r="AH455" s="1"/>
      <c r="AI455" s="1"/>
      <c r="AJ455" s="1"/>
      <c r="AK455" s="2"/>
      <c r="AL455" s="1"/>
      <c r="AM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2"/>
      <c r="AE456" s="1"/>
      <c r="AF456" s="1"/>
      <c r="AG456" s="2"/>
      <c r="AH456" s="1"/>
      <c r="AI456" s="1"/>
      <c r="AJ456" s="1"/>
      <c r="AK456" s="2"/>
      <c r="AL456" s="1"/>
      <c r="AM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2"/>
      <c r="AE457" s="1"/>
      <c r="AF457" s="1"/>
      <c r="AG457" s="2"/>
      <c r="AH457" s="1"/>
      <c r="AI457" s="1"/>
      <c r="AJ457" s="1"/>
      <c r="AK457" s="2"/>
      <c r="AL457" s="1"/>
      <c r="AM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2"/>
      <c r="AE458" s="1"/>
      <c r="AF458" s="1"/>
      <c r="AG458" s="2"/>
      <c r="AH458" s="1"/>
      <c r="AI458" s="1"/>
      <c r="AJ458" s="1"/>
      <c r="AK458" s="2"/>
      <c r="AL458" s="1"/>
      <c r="AM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2"/>
      <c r="AE459" s="1"/>
      <c r="AF459" s="1"/>
      <c r="AG459" s="2"/>
      <c r="AH459" s="1"/>
      <c r="AI459" s="1"/>
      <c r="AJ459" s="1"/>
      <c r="AK459" s="2"/>
      <c r="AL459" s="1"/>
      <c r="AM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2"/>
      <c r="AE460" s="1"/>
      <c r="AF460" s="1"/>
      <c r="AG460" s="2"/>
      <c r="AH460" s="1"/>
      <c r="AI460" s="1"/>
      <c r="AJ460" s="1"/>
      <c r="AK460" s="2"/>
      <c r="AL460" s="1"/>
      <c r="AM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2"/>
      <c r="AE461" s="1"/>
      <c r="AF461" s="1"/>
      <c r="AG461" s="2"/>
      <c r="AH461" s="1"/>
      <c r="AI461" s="1"/>
      <c r="AJ461" s="1"/>
      <c r="AK461" s="2"/>
      <c r="AL461" s="1"/>
      <c r="AM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2"/>
      <c r="AE462" s="1"/>
      <c r="AF462" s="1"/>
      <c r="AG462" s="2"/>
      <c r="AH462" s="1"/>
      <c r="AI462" s="1"/>
      <c r="AJ462" s="1"/>
      <c r="AK462" s="2"/>
      <c r="AL462" s="1"/>
      <c r="AM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2"/>
      <c r="AE463" s="1"/>
      <c r="AF463" s="1"/>
      <c r="AG463" s="2"/>
      <c r="AH463" s="1"/>
      <c r="AI463" s="1"/>
      <c r="AJ463" s="1"/>
      <c r="AK463" s="2"/>
      <c r="AL463" s="1"/>
      <c r="AM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2"/>
      <c r="AE464" s="1"/>
      <c r="AF464" s="1"/>
      <c r="AG464" s="2"/>
      <c r="AH464" s="1"/>
      <c r="AI464" s="1"/>
      <c r="AJ464" s="1"/>
      <c r="AK464" s="2"/>
      <c r="AL464" s="1"/>
      <c r="AM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2"/>
      <c r="AE465" s="1"/>
      <c r="AF465" s="1"/>
      <c r="AG465" s="2"/>
      <c r="AH465" s="1"/>
      <c r="AI465" s="1"/>
      <c r="AJ465" s="1"/>
      <c r="AK465" s="2"/>
      <c r="AL465" s="1"/>
      <c r="AM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2"/>
      <c r="AE466" s="1"/>
      <c r="AF466" s="1"/>
      <c r="AG466" s="2"/>
      <c r="AH466" s="1"/>
      <c r="AI466" s="1"/>
      <c r="AJ466" s="1"/>
      <c r="AK466" s="2"/>
      <c r="AL466" s="1"/>
      <c r="AM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2"/>
      <c r="AE467" s="1"/>
      <c r="AF467" s="1"/>
      <c r="AG467" s="2"/>
      <c r="AH467" s="1"/>
      <c r="AI467" s="1"/>
      <c r="AJ467" s="1"/>
      <c r="AK467" s="2"/>
      <c r="AL467" s="1"/>
      <c r="AM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2"/>
      <c r="AE468" s="1"/>
      <c r="AF468" s="1"/>
      <c r="AG468" s="2"/>
      <c r="AH468" s="1"/>
      <c r="AI468" s="1"/>
      <c r="AJ468" s="1"/>
      <c r="AK468" s="2"/>
      <c r="AL468" s="1"/>
      <c r="AM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2"/>
      <c r="AE469" s="1"/>
      <c r="AF469" s="1"/>
      <c r="AG469" s="2"/>
      <c r="AH469" s="1"/>
      <c r="AI469" s="1"/>
      <c r="AJ469" s="1"/>
      <c r="AK469" s="2"/>
      <c r="AL469" s="1"/>
      <c r="AM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2"/>
      <c r="AE470" s="1"/>
      <c r="AF470" s="1"/>
      <c r="AG470" s="2"/>
      <c r="AH470" s="1"/>
      <c r="AI470" s="1"/>
      <c r="AJ470" s="1"/>
      <c r="AK470" s="2"/>
      <c r="AL470" s="1"/>
      <c r="AM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2"/>
      <c r="AE471" s="1"/>
      <c r="AF471" s="1"/>
      <c r="AG471" s="2"/>
      <c r="AH471" s="1"/>
      <c r="AI471" s="1"/>
      <c r="AJ471" s="1"/>
      <c r="AK471" s="2"/>
      <c r="AL471" s="1"/>
      <c r="AM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2"/>
      <c r="AE472" s="1"/>
      <c r="AF472" s="1"/>
      <c r="AG472" s="2"/>
      <c r="AH472" s="1"/>
      <c r="AI472" s="1"/>
      <c r="AJ472" s="1"/>
      <c r="AK472" s="2"/>
      <c r="AL472" s="1"/>
      <c r="AM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2"/>
      <c r="AE473" s="1"/>
      <c r="AF473" s="1"/>
      <c r="AG473" s="2"/>
      <c r="AH473" s="1"/>
      <c r="AI473" s="1"/>
      <c r="AJ473" s="1"/>
      <c r="AK473" s="2"/>
      <c r="AL473" s="1"/>
      <c r="AM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2"/>
      <c r="AE474" s="1"/>
      <c r="AF474" s="1"/>
      <c r="AG474" s="2"/>
      <c r="AH474" s="1"/>
      <c r="AI474" s="1"/>
      <c r="AJ474" s="1"/>
      <c r="AK474" s="2"/>
      <c r="AL474" s="1"/>
      <c r="AM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2"/>
      <c r="AE475" s="1"/>
      <c r="AF475" s="1"/>
      <c r="AG475" s="2"/>
      <c r="AH475" s="1"/>
      <c r="AI475" s="1"/>
      <c r="AJ475" s="1"/>
      <c r="AK475" s="2"/>
      <c r="AL475" s="1"/>
      <c r="AM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2"/>
      <c r="AE476" s="1"/>
      <c r="AF476" s="1"/>
      <c r="AG476" s="2"/>
      <c r="AH476" s="1"/>
      <c r="AI476" s="1"/>
      <c r="AJ476" s="1"/>
      <c r="AK476" s="2"/>
      <c r="AL476" s="1"/>
      <c r="AM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2"/>
      <c r="AE477" s="1"/>
      <c r="AF477" s="1"/>
      <c r="AG477" s="2"/>
      <c r="AH477" s="1"/>
      <c r="AI477" s="1"/>
      <c r="AJ477" s="1"/>
      <c r="AK477" s="2"/>
      <c r="AL477" s="1"/>
      <c r="AM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2"/>
      <c r="AE478" s="1"/>
      <c r="AF478" s="1"/>
      <c r="AG478" s="2"/>
      <c r="AH478" s="1"/>
      <c r="AI478" s="1"/>
      <c r="AJ478" s="1"/>
      <c r="AK478" s="2"/>
      <c r="AL478" s="1"/>
      <c r="AM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2"/>
      <c r="AE479" s="1"/>
      <c r="AF479" s="1"/>
      <c r="AG479" s="2"/>
      <c r="AH479" s="1"/>
      <c r="AI479" s="1"/>
      <c r="AJ479" s="1"/>
      <c r="AK479" s="2"/>
      <c r="AL479" s="1"/>
      <c r="AM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2"/>
      <c r="AE480" s="1"/>
      <c r="AF480" s="1"/>
      <c r="AG480" s="2"/>
      <c r="AH480" s="1"/>
      <c r="AI480" s="1"/>
      <c r="AJ480" s="1"/>
      <c r="AK480" s="2"/>
      <c r="AL480" s="1"/>
      <c r="AM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2"/>
      <c r="AE481" s="1"/>
      <c r="AF481" s="1"/>
      <c r="AG481" s="2"/>
      <c r="AH481" s="1"/>
      <c r="AI481" s="1"/>
      <c r="AJ481" s="1"/>
      <c r="AK481" s="2"/>
      <c r="AL481" s="1"/>
      <c r="AM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2"/>
      <c r="AE482" s="1"/>
      <c r="AF482" s="1"/>
      <c r="AG482" s="2"/>
      <c r="AH482" s="1"/>
      <c r="AI482" s="1"/>
      <c r="AJ482" s="1"/>
      <c r="AK482" s="2"/>
      <c r="AL482" s="1"/>
      <c r="AM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2"/>
      <c r="AE483" s="1"/>
      <c r="AF483" s="1"/>
      <c r="AG483" s="2"/>
      <c r="AH483" s="1"/>
      <c r="AI483" s="1"/>
      <c r="AJ483" s="1"/>
      <c r="AK483" s="2"/>
      <c r="AL483" s="1"/>
      <c r="AM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2"/>
      <c r="AE484" s="1"/>
      <c r="AF484" s="1"/>
      <c r="AG484" s="2"/>
      <c r="AH484" s="1"/>
      <c r="AI484" s="1"/>
      <c r="AJ484" s="1"/>
      <c r="AK484" s="2"/>
      <c r="AL484" s="1"/>
      <c r="AM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2"/>
      <c r="AE485" s="1"/>
      <c r="AF485" s="1"/>
      <c r="AG485" s="2"/>
      <c r="AH485" s="1"/>
      <c r="AI485" s="1"/>
      <c r="AJ485" s="1"/>
      <c r="AK485" s="2"/>
      <c r="AL485" s="1"/>
      <c r="AM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2"/>
      <c r="AE486" s="1"/>
      <c r="AF486" s="1"/>
      <c r="AG486" s="2"/>
      <c r="AH486" s="1"/>
      <c r="AI486" s="1"/>
      <c r="AJ486" s="1"/>
      <c r="AK486" s="2"/>
      <c r="AL486" s="1"/>
      <c r="AM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2"/>
      <c r="AE487" s="1"/>
      <c r="AF487" s="1"/>
      <c r="AG487" s="2"/>
      <c r="AH487" s="1"/>
      <c r="AI487" s="1"/>
      <c r="AJ487" s="1"/>
      <c r="AK487" s="2"/>
      <c r="AL487" s="1"/>
      <c r="AM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2"/>
      <c r="AE488" s="1"/>
      <c r="AF488" s="1"/>
      <c r="AG488" s="2"/>
      <c r="AH488" s="1"/>
      <c r="AI488" s="1"/>
      <c r="AJ488" s="1"/>
      <c r="AK488" s="2"/>
      <c r="AL488" s="1"/>
      <c r="AM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2"/>
      <c r="AE489" s="1"/>
      <c r="AF489" s="1"/>
      <c r="AG489" s="2"/>
      <c r="AH489" s="1"/>
      <c r="AI489" s="1"/>
      <c r="AJ489" s="1"/>
      <c r="AK489" s="2"/>
      <c r="AL489" s="1"/>
      <c r="AM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2"/>
      <c r="AE490" s="1"/>
      <c r="AF490" s="1"/>
      <c r="AG490" s="2"/>
      <c r="AH490" s="1"/>
      <c r="AI490" s="1"/>
      <c r="AJ490" s="1"/>
      <c r="AK490" s="2"/>
      <c r="AL490" s="1"/>
      <c r="AM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2"/>
      <c r="AE491" s="1"/>
      <c r="AF491" s="1"/>
      <c r="AG491" s="2"/>
      <c r="AH491" s="1"/>
      <c r="AI491" s="1"/>
      <c r="AJ491" s="1"/>
      <c r="AK491" s="2"/>
      <c r="AL491" s="1"/>
      <c r="AM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2"/>
      <c r="AE492" s="1"/>
      <c r="AF492" s="1"/>
      <c r="AG492" s="2"/>
      <c r="AH492" s="1"/>
      <c r="AI492" s="1"/>
      <c r="AJ492" s="1"/>
      <c r="AK492" s="2"/>
      <c r="AL492" s="1"/>
      <c r="AM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2"/>
      <c r="AE493" s="1"/>
      <c r="AF493" s="1"/>
      <c r="AG493" s="2"/>
      <c r="AH493" s="1"/>
      <c r="AI493" s="1"/>
      <c r="AJ493" s="1"/>
      <c r="AK493" s="2"/>
      <c r="AL493" s="1"/>
      <c r="AM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2"/>
      <c r="AE494" s="1"/>
      <c r="AF494" s="1"/>
      <c r="AG494" s="2"/>
      <c r="AH494" s="1"/>
      <c r="AI494" s="1"/>
      <c r="AJ494" s="1"/>
      <c r="AK494" s="2"/>
      <c r="AL494" s="1"/>
      <c r="AM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2"/>
      <c r="AE495" s="1"/>
      <c r="AF495" s="1"/>
      <c r="AG495" s="2"/>
      <c r="AH495" s="1"/>
      <c r="AI495" s="1"/>
      <c r="AJ495" s="1"/>
      <c r="AK495" s="2"/>
      <c r="AL495" s="1"/>
      <c r="AM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2"/>
      <c r="AE496" s="1"/>
      <c r="AF496" s="1"/>
      <c r="AG496" s="2"/>
      <c r="AH496" s="1"/>
      <c r="AI496" s="1"/>
      <c r="AJ496" s="1"/>
      <c r="AK496" s="2"/>
      <c r="AL496" s="1"/>
      <c r="AM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2"/>
      <c r="AE497" s="1"/>
      <c r="AF497" s="1"/>
      <c r="AG497" s="2"/>
      <c r="AH497" s="1"/>
      <c r="AI497" s="1"/>
      <c r="AJ497" s="1"/>
      <c r="AK497" s="2"/>
      <c r="AL497" s="1"/>
      <c r="AM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2"/>
      <c r="AE498" s="1"/>
      <c r="AF498" s="1"/>
      <c r="AG498" s="2"/>
      <c r="AH498" s="1"/>
      <c r="AI498" s="1"/>
      <c r="AJ498" s="1"/>
      <c r="AK498" s="2"/>
      <c r="AL498" s="1"/>
      <c r="AM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2"/>
      <c r="AE499" s="1"/>
      <c r="AF499" s="1"/>
      <c r="AG499" s="2"/>
      <c r="AH499" s="1"/>
      <c r="AI499" s="1"/>
      <c r="AJ499" s="1"/>
      <c r="AK499" s="2"/>
      <c r="AL499" s="1"/>
      <c r="AM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2"/>
      <c r="AE500" s="1"/>
      <c r="AF500" s="1"/>
      <c r="AG500" s="2"/>
      <c r="AH500" s="1"/>
      <c r="AI500" s="1"/>
      <c r="AJ500" s="1"/>
      <c r="AK500" s="2"/>
      <c r="AL500" s="1"/>
      <c r="AM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2"/>
      <c r="AE501" s="1"/>
      <c r="AF501" s="1"/>
      <c r="AG501" s="2"/>
      <c r="AH501" s="1"/>
      <c r="AI501" s="1"/>
      <c r="AJ501" s="1"/>
      <c r="AK501" s="2"/>
      <c r="AL501" s="1"/>
      <c r="AM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2"/>
      <c r="AE502" s="1"/>
      <c r="AF502" s="1"/>
      <c r="AG502" s="2"/>
      <c r="AH502" s="1"/>
      <c r="AI502" s="1"/>
      <c r="AJ502" s="1"/>
      <c r="AK502" s="2"/>
      <c r="AL502" s="1"/>
      <c r="AM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2"/>
      <c r="AE503" s="1"/>
      <c r="AF503" s="1"/>
      <c r="AG503" s="2"/>
      <c r="AH503" s="1"/>
      <c r="AI503" s="1"/>
      <c r="AJ503" s="1"/>
      <c r="AK503" s="2"/>
      <c r="AL503" s="1"/>
      <c r="AM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2"/>
      <c r="AE504" s="1"/>
      <c r="AF504" s="1"/>
      <c r="AG504" s="2"/>
      <c r="AH504" s="1"/>
      <c r="AI504" s="1"/>
      <c r="AJ504" s="1"/>
      <c r="AK504" s="2"/>
      <c r="AL504" s="1"/>
      <c r="AM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2"/>
      <c r="AE505" s="1"/>
      <c r="AF505" s="1"/>
      <c r="AG505" s="2"/>
      <c r="AH505" s="1"/>
      <c r="AI505" s="1"/>
      <c r="AJ505" s="1"/>
      <c r="AK505" s="2"/>
      <c r="AL505" s="1"/>
      <c r="AM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2"/>
      <c r="AE506" s="1"/>
      <c r="AF506" s="1"/>
      <c r="AG506" s="2"/>
      <c r="AH506" s="1"/>
      <c r="AI506" s="1"/>
      <c r="AJ506" s="1"/>
      <c r="AK506" s="2"/>
      <c r="AL506" s="1"/>
      <c r="AM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2"/>
      <c r="AE507" s="1"/>
      <c r="AF507" s="1"/>
      <c r="AG507" s="2"/>
      <c r="AH507" s="1"/>
      <c r="AI507" s="1"/>
      <c r="AJ507" s="1"/>
      <c r="AK507" s="2"/>
      <c r="AL507" s="1"/>
      <c r="AM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2"/>
      <c r="AE508" s="1"/>
      <c r="AF508" s="1"/>
      <c r="AG508" s="2"/>
      <c r="AH508" s="1"/>
      <c r="AI508" s="1"/>
      <c r="AJ508" s="1"/>
      <c r="AK508" s="2"/>
      <c r="AL508" s="1"/>
      <c r="AM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2"/>
      <c r="AE509" s="1"/>
      <c r="AF509" s="1"/>
      <c r="AG509" s="2"/>
      <c r="AH509" s="1"/>
      <c r="AI509" s="1"/>
      <c r="AJ509" s="1"/>
      <c r="AK509" s="2"/>
      <c r="AL509" s="1"/>
      <c r="AM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2"/>
      <c r="AE510" s="1"/>
      <c r="AF510" s="1"/>
      <c r="AG510" s="2"/>
      <c r="AH510" s="1"/>
      <c r="AI510" s="1"/>
      <c r="AJ510" s="1"/>
      <c r="AK510" s="2"/>
      <c r="AL510" s="1"/>
      <c r="AM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2"/>
      <c r="AE511" s="1"/>
      <c r="AF511" s="1"/>
      <c r="AG511" s="2"/>
      <c r="AH511" s="1"/>
      <c r="AI511" s="1"/>
      <c r="AJ511" s="1"/>
      <c r="AK511" s="2"/>
      <c r="AL511" s="1"/>
      <c r="AM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2"/>
      <c r="AE512" s="1"/>
      <c r="AF512" s="1"/>
      <c r="AG512" s="2"/>
      <c r="AH512" s="1"/>
      <c r="AI512" s="1"/>
      <c r="AJ512" s="1"/>
      <c r="AK512" s="2"/>
      <c r="AL512" s="1"/>
      <c r="AM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2"/>
      <c r="AE513" s="1"/>
      <c r="AF513" s="1"/>
      <c r="AG513" s="2"/>
      <c r="AH513" s="1"/>
      <c r="AI513" s="1"/>
      <c r="AJ513" s="1"/>
      <c r="AK513" s="2"/>
      <c r="AL513" s="1"/>
      <c r="AM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2"/>
      <c r="AE514" s="1"/>
      <c r="AF514" s="1"/>
      <c r="AG514" s="2"/>
      <c r="AH514" s="1"/>
      <c r="AI514" s="1"/>
      <c r="AJ514" s="1"/>
      <c r="AK514" s="2"/>
      <c r="AL514" s="1"/>
      <c r="AM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2"/>
      <c r="AE515" s="1"/>
      <c r="AF515" s="1"/>
      <c r="AG515" s="2"/>
      <c r="AH515" s="1"/>
      <c r="AI515" s="1"/>
      <c r="AJ515" s="1"/>
      <c r="AK515" s="2"/>
      <c r="AL515" s="1"/>
      <c r="AM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2"/>
      <c r="AE516" s="1"/>
      <c r="AF516" s="1"/>
      <c r="AG516" s="2"/>
      <c r="AH516" s="1"/>
      <c r="AI516" s="1"/>
      <c r="AJ516" s="1"/>
      <c r="AK516" s="2"/>
      <c r="AL516" s="1"/>
      <c r="AM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2"/>
      <c r="AE517" s="1"/>
      <c r="AF517" s="1"/>
      <c r="AG517" s="2"/>
      <c r="AH517" s="1"/>
      <c r="AI517" s="1"/>
      <c r="AJ517" s="1"/>
      <c r="AK517" s="2"/>
      <c r="AL517" s="1"/>
      <c r="AM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2"/>
      <c r="AE518" s="1"/>
      <c r="AF518" s="1"/>
      <c r="AG518" s="2"/>
      <c r="AH518" s="1"/>
      <c r="AI518" s="1"/>
      <c r="AJ518" s="1"/>
      <c r="AK518" s="2"/>
      <c r="AL518" s="1"/>
      <c r="AM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2"/>
      <c r="AE519" s="1"/>
      <c r="AF519" s="1"/>
      <c r="AG519" s="2"/>
      <c r="AH519" s="1"/>
      <c r="AI519" s="1"/>
      <c r="AJ519" s="1"/>
      <c r="AK519" s="2"/>
      <c r="AL519" s="1"/>
      <c r="AM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2"/>
      <c r="AE520" s="1"/>
      <c r="AF520" s="1"/>
      <c r="AG520" s="2"/>
      <c r="AH520" s="1"/>
      <c r="AI520" s="1"/>
      <c r="AJ520" s="1"/>
      <c r="AK520" s="2"/>
      <c r="AL520" s="1"/>
      <c r="AM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2"/>
      <c r="AE521" s="1"/>
      <c r="AF521" s="1"/>
      <c r="AG521" s="2"/>
      <c r="AH521" s="1"/>
      <c r="AI521" s="1"/>
      <c r="AJ521" s="1"/>
      <c r="AK521" s="2"/>
      <c r="AL521" s="1"/>
      <c r="AM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2"/>
      <c r="AE522" s="1"/>
      <c r="AF522" s="1"/>
      <c r="AG522" s="2"/>
      <c r="AH522" s="1"/>
      <c r="AI522" s="1"/>
      <c r="AJ522" s="1"/>
      <c r="AK522" s="2"/>
      <c r="AL522" s="1"/>
      <c r="AM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2"/>
      <c r="AE523" s="1"/>
      <c r="AF523" s="1"/>
      <c r="AG523" s="2"/>
      <c r="AH523" s="1"/>
      <c r="AI523" s="1"/>
      <c r="AJ523" s="1"/>
      <c r="AK523" s="2"/>
      <c r="AL523" s="1"/>
      <c r="AM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2"/>
      <c r="AE524" s="1"/>
      <c r="AF524" s="1"/>
      <c r="AG524" s="2"/>
      <c r="AH524" s="1"/>
      <c r="AI524" s="1"/>
      <c r="AJ524" s="1"/>
      <c r="AK524" s="2"/>
      <c r="AL524" s="1"/>
      <c r="AM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2"/>
      <c r="AE525" s="1"/>
      <c r="AF525" s="1"/>
      <c r="AG525" s="2"/>
      <c r="AH525" s="1"/>
      <c r="AI525" s="1"/>
      <c r="AJ525" s="1"/>
      <c r="AK525" s="2"/>
      <c r="AL525" s="1"/>
      <c r="AM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2"/>
      <c r="AE526" s="1"/>
      <c r="AF526" s="1"/>
      <c r="AG526" s="2"/>
      <c r="AH526" s="1"/>
      <c r="AI526" s="1"/>
      <c r="AJ526" s="1"/>
      <c r="AK526" s="2"/>
      <c r="AL526" s="1"/>
      <c r="AM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2"/>
      <c r="AE527" s="1"/>
      <c r="AF527" s="1"/>
      <c r="AG527" s="2"/>
      <c r="AH527" s="1"/>
      <c r="AI527" s="1"/>
      <c r="AJ527" s="1"/>
      <c r="AK527" s="2"/>
      <c r="AL527" s="1"/>
      <c r="AM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2"/>
      <c r="AE528" s="1"/>
      <c r="AF528" s="1"/>
      <c r="AG528" s="2"/>
      <c r="AH528" s="1"/>
      <c r="AI528" s="1"/>
      <c r="AJ528" s="1"/>
      <c r="AK528" s="2"/>
      <c r="AL528" s="1"/>
      <c r="AM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2"/>
      <c r="AE529" s="1"/>
      <c r="AF529" s="1"/>
      <c r="AG529" s="2"/>
      <c r="AH529" s="1"/>
      <c r="AI529" s="1"/>
      <c r="AJ529" s="1"/>
      <c r="AK529" s="2"/>
      <c r="AL529" s="1"/>
      <c r="AM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2"/>
      <c r="AE530" s="1"/>
      <c r="AF530" s="1"/>
      <c r="AG530" s="2"/>
      <c r="AH530" s="1"/>
      <c r="AI530" s="1"/>
      <c r="AJ530" s="1"/>
      <c r="AK530" s="2"/>
      <c r="AL530" s="1"/>
      <c r="AM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2"/>
      <c r="AE531" s="1"/>
      <c r="AF531" s="1"/>
      <c r="AG531" s="2"/>
      <c r="AH531" s="1"/>
      <c r="AI531" s="1"/>
      <c r="AJ531" s="1"/>
      <c r="AK531" s="2"/>
      <c r="AL531" s="1"/>
      <c r="AM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2"/>
      <c r="AE532" s="1"/>
      <c r="AF532" s="1"/>
      <c r="AG532" s="2"/>
      <c r="AH532" s="1"/>
      <c r="AI532" s="1"/>
      <c r="AJ532" s="1"/>
      <c r="AK532" s="2"/>
      <c r="AL532" s="1"/>
      <c r="AM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2"/>
      <c r="AE533" s="1"/>
      <c r="AF533" s="1"/>
      <c r="AG533" s="2"/>
      <c r="AH533" s="1"/>
      <c r="AI533" s="1"/>
      <c r="AJ533" s="1"/>
      <c r="AK533" s="2"/>
      <c r="AL533" s="1"/>
      <c r="AM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2"/>
      <c r="AE534" s="1"/>
      <c r="AF534" s="1"/>
      <c r="AG534" s="2"/>
      <c r="AH534" s="1"/>
      <c r="AI534" s="1"/>
      <c r="AJ534" s="1"/>
      <c r="AK534" s="2"/>
      <c r="AL534" s="1"/>
      <c r="AM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2"/>
      <c r="AE535" s="1"/>
      <c r="AF535" s="1"/>
      <c r="AG535" s="2"/>
      <c r="AH535" s="1"/>
      <c r="AI535" s="1"/>
      <c r="AJ535" s="1"/>
      <c r="AK535" s="2"/>
      <c r="AL535" s="1"/>
      <c r="AM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2"/>
      <c r="AE536" s="1"/>
      <c r="AF536" s="1"/>
      <c r="AG536" s="2"/>
      <c r="AH536" s="1"/>
      <c r="AI536" s="1"/>
      <c r="AJ536" s="1"/>
      <c r="AK536" s="2"/>
      <c r="AL536" s="1"/>
      <c r="AM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2"/>
      <c r="AE537" s="1"/>
      <c r="AF537" s="1"/>
      <c r="AG537" s="2"/>
      <c r="AH537" s="1"/>
      <c r="AI537" s="1"/>
      <c r="AJ537" s="1"/>
      <c r="AK537" s="2"/>
      <c r="AL537" s="1"/>
      <c r="AM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2"/>
      <c r="AE538" s="1"/>
      <c r="AF538" s="1"/>
      <c r="AG538" s="2"/>
      <c r="AH538" s="1"/>
      <c r="AI538" s="1"/>
      <c r="AJ538" s="1"/>
      <c r="AK538" s="2"/>
      <c r="AL538" s="1"/>
      <c r="AM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2"/>
      <c r="AE539" s="1"/>
      <c r="AF539" s="1"/>
      <c r="AG539" s="2"/>
      <c r="AH539" s="1"/>
      <c r="AI539" s="1"/>
      <c r="AJ539" s="1"/>
      <c r="AK539" s="2"/>
      <c r="AL539" s="1"/>
      <c r="AM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2"/>
      <c r="AE540" s="1"/>
      <c r="AF540" s="1"/>
      <c r="AG540" s="2"/>
      <c r="AH540" s="1"/>
      <c r="AI540" s="1"/>
      <c r="AJ540" s="1"/>
      <c r="AK540" s="2"/>
      <c r="AL540" s="1"/>
      <c r="AM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2"/>
      <c r="AE541" s="1"/>
      <c r="AF541" s="1"/>
      <c r="AG541" s="2"/>
      <c r="AH541" s="1"/>
      <c r="AI541" s="1"/>
      <c r="AJ541" s="1"/>
      <c r="AK541" s="2"/>
      <c r="AL541" s="1"/>
      <c r="AM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2"/>
      <c r="AE542" s="1"/>
      <c r="AF542" s="1"/>
      <c r="AG542" s="2"/>
      <c r="AH542" s="1"/>
      <c r="AI542" s="1"/>
      <c r="AJ542" s="1"/>
      <c r="AK542" s="2"/>
      <c r="AL542" s="1"/>
      <c r="AM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2"/>
      <c r="AE543" s="1"/>
      <c r="AF543" s="1"/>
      <c r="AG543" s="2"/>
      <c r="AH543" s="1"/>
      <c r="AI543" s="1"/>
      <c r="AJ543" s="1"/>
      <c r="AK543" s="2"/>
      <c r="AL543" s="1"/>
      <c r="AM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2"/>
      <c r="AE544" s="1"/>
      <c r="AF544" s="1"/>
      <c r="AG544" s="2"/>
      <c r="AH544" s="1"/>
      <c r="AI544" s="1"/>
      <c r="AJ544" s="1"/>
      <c r="AK544" s="2"/>
      <c r="AL544" s="1"/>
      <c r="AM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2"/>
      <c r="AE545" s="1"/>
      <c r="AF545" s="1"/>
      <c r="AG545" s="2"/>
      <c r="AH545" s="1"/>
      <c r="AI545" s="1"/>
      <c r="AJ545" s="1"/>
      <c r="AK545" s="2"/>
      <c r="AL545" s="1"/>
      <c r="AM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2"/>
      <c r="AE546" s="1"/>
      <c r="AF546" s="1"/>
      <c r="AG546" s="2"/>
      <c r="AH546" s="1"/>
      <c r="AI546" s="1"/>
      <c r="AJ546" s="1"/>
      <c r="AK546" s="2"/>
      <c r="AL546" s="1"/>
      <c r="AM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2"/>
      <c r="AE547" s="1"/>
      <c r="AF547" s="1"/>
      <c r="AG547" s="2"/>
      <c r="AH547" s="1"/>
      <c r="AI547" s="1"/>
      <c r="AJ547" s="1"/>
      <c r="AK547" s="2"/>
      <c r="AL547" s="1"/>
      <c r="AM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2"/>
      <c r="AE548" s="1"/>
      <c r="AF548" s="1"/>
      <c r="AG548" s="2"/>
      <c r="AH548" s="1"/>
      <c r="AI548" s="1"/>
      <c r="AJ548" s="1"/>
      <c r="AK548" s="2"/>
      <c r="AL548" s="1"/>
      <c r="AM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2"/>
      <c r="AE549" s="1"/>
      <c r="AF549" s="1"/>
      <c r="AG549" s="2"/>
      <c r="AH549" s="1"/>
      <c r="AI549" s="1"/>
      <c r="AJ549" s="1"/>
      <c r="AK549" s="2"/>
      <c r="AL549" s="1"/>
      <c r="AM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2"/>
      <c r="AE550" s="1"/>
      <c r="AF550" s="1"/>
      <c r="AG550" s="2"/>
      <c r="AH550" s="1"/>
      <c r="AI550" s="1"/>
      <c r="AJ550" s="1"/>
      <c r="AK550" s="2"/>
      <c r="AL550" s="1"/>
      <c r="AM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2"/>
      <c r="AE551" s="1"/>
      <c r="AF551" s="1"/>
      <c r="AG551" s="2"/>
      <c r="AH551" s="1"/>
      <c r="AI551" s="1"/>
      <c r="AJ551" s="1"/>
      <c r="AK551" s="2"/>
      <c r="AL551" s="1"/>
      <c r="AM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2"/>
      <c r="AE552" s="1"/>
      <c r="AF552" s="1"/>
      <c r="AG552" s="2"/>
      <c r="AH552" s="1"/>
      <c r="AI552" s="1"/>
      <c r="AJ552" s="1"/>
      <c r="AK552" s="2"/>
      <c r="AL552" s="1"/>
      <c r="AM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2"/>
      <c r="AE553" s="1"/>
      <c r="AF553" s="1"/>
      <c r="AG553" s="2"/>
      <c r="AH553" s="1"/>
      <c r="AI553" s="1"/>
      <c r="AJ553" s="1"/>
      <c r="AK553" s="2"/>
      <c r="AL553" s="1"/>
      <c r="AM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2"/>
      <c r="AE554" s="1"/>
      <c r="AF554" s="1"/>
      <c r="AG554" s="2"/>
      <c r="AH554" s="1"/>
      <c r="AI554" s="1"/>
      <c r="AJ554" s="1"/>
      <c r="AK554" s="2"/>
      <c r="AL554" s="1"/>
      <c r="AM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2"/>
      <c r="AE555" s="1"/>
      <c r="AF555" s="1"/>
      <c r="AG555" s="2"/>
      <c r="AH555" s="1"/>
      <c r="AI555" s="1"/>
      <c r="AJ555" s="1"/>
      <c r="AK555" s="2"/>
      <c r="AL555" s="1"/>
      <c r="AM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2"/>
      <c r="AE556" s="1"/>
      <c r="AF556" s="1"/>
      <c r="AG556" s="2"/>
      <c r="AH556" s="1"/>
      <c r="AI556" s="1"/>
      <c r="AJ556" s="1"/>
      <c r="AK556" s="2"/>
      <c r="AL556" s="1"/>
      <c r="AM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2"/>
      <c r="AE557" s="1"/>
      <c r="AF557" s="1"/>
      <c r="AG557" s="2"/>
      <c r="AH557" s="1"/>
      <c r="AI557" s="1"/>
      <c r="AJ557" s="1"/>
      <c r="AK557" s="2"/>
      <c r="AL557" s="1"/>
      <c r="AM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2"/>
      <c r="AE558" s="1"/>
      <c r="AF558" s="1"/>
      <c r="AG558" s="2"/>
      <c r="AH558" s="1"/>
      <c r="AI558" s="1"/>
      <c r="AJ558" s="1"/>
      <c r="AK558" s="2"/>
      <c r="AL558" s="1"/>
      <c r="AM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2"/>
      <c r="AE559" s="1"/>
      <c r="AF559" s="1"/>
      <c r="AG559" s="2"/>
      <c r="AH559" s="1"/>
      <c r="AI559" s="1"/>
      <c r="AJ559" s="1"/>
      <c r="AK559" s="2"/>
      <c r="AL559" s="1"/>
      <c r="AM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2"/>
      <c r="AE560" s="1"/>
      <c r="AF560" s="1"/>
      <c r="AG560" s="2"/>
      <c r="AH560" s="1"/>
      <c r="AI560" s="1"/>
      <c r="AJ560" s="1"/>
      <c r="AK560" s="2"/>
      <c r="AL560" s="1"/>
      <c r="AM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2"/>
      <c r="AE561" s="1"/>
      <c r="AF561" s="1"/>
      <c r="AG561" s="2"/>
      <c r="AH561" s="1"/>
      <c r="AI561" s="1"/>
      <c r="AJ561" s="1"/>
      <c r="AK561" s="2"/>
      <c r="AL561" s="1"/>
      <c r="AM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2"/>
      <c r="AE562" s="1"/>
      <c r="AF562" s="1"/>
      <c r="AG562" s="2"/>
      <c r="AH562" s="1"/>
      <c r="AI562" s="1"/>
      <c r="AJ562" s="1"/>
      <c r="AK562" s="2"/>
      <c r="AL562" s="1"/>
      <c r="AM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2"/>
      <c r="AE563" s="1"/>
      <c r="AF563" s="1"/>
      <c r="AG563" s="2"/>
      <c r="AH563" s="1"/>
      <c r="AI563" s="1"/>
      <c r="AJ563" s="1"/>
      <c r="AK563" s="2"/>
      <c r="AL563" s="1"/>
      <c r="AM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2"/>
      <c r="AE564" s="1"/>
      <c r="AF564" s="1"/>
      <c r="AG564" s="2"/>
      <c r="AH564" s="1"/>
      <c r="AI564" s="1"/>
      <c r="AJ564" s="1"/>
      <c r="AK564" s="2"/>
      <c r="AL564" s="1"/>
      <c r="AM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2"/>
      <c r="AE565" s="1"/>
      <c r="AF565" s="1"/>
      <c r="AG565" s="2"/>
      <c r="AH565" s="1"/>
      <c r="AI565" s="1"/>
      <c r="AJ565" s="1"/>
      <c r="AK565" s="2"/>
      <c r="AL565" s="1"/>
      <c r="AM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2"/>
      <c r="AE566" s="1"/>
      <c r="AF566" s="1"/>
      <c r="AG566" s="2"/>
      <c r="AH566" s="1"/>
      <c r="AI566" s="1"/>
      <c r="AJ566" s="1"/>
      <c r="AK566" s="2"/>
      <c r="AL566" s="1"/>
      <c r="AM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2"/>
      <c r="AE567" s="1"/>
      <c r="AF567" s="1"/>
      <c r="AG567" s="2"/>
      <c r="AH567" s="1"/>
      <c r="AI567" s="1"/>
      <c r="AJ567" s="1"/>
      <c r="AK567" s="2"/>
      <c r="AL567" s="1"/>
      <c r="AM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2"/>
      <c r="AE568" s="1"/>
      <c r="AF568" s="1"/>
      <c r="AG568" s="2"/>
      <c r="AH568" s="1"/>
      <c r="AI568" s="1"/>
      <c r="AJ568" s="1"/>
      <c r="AK568" s="2"/>
      <c r="AL568" s="1"/>
      <c r="AM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2"/>
      <c r="AE569" s="1"/>
      <c r="AF569" s="1"/>
      <c r="AG569" s="2"/>
      <c r="AH569" s="1"/>
      <c r="AI569" s="1"/>
      <c r="AJ569" s="1"/>
      <c r="AK569" s="2"/>
      <c r="AL569" s="1"/>
      <c r="AM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2"/>
      <c r="AE570" s="1"/>
      <c r="AF570" s="1"/>
      <c r="AG570" s="2"/>
      <c r="AH570" s="1"/>
      <c r="AI570" s="1"/>
      <c r="AJ570" s="1"/>
      <c r="AK570" s="2"/>
      <c r="AL570" s="1"/>
      <c r="AM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2"/>
      <c r="AE571" s="1"/>
      <c r="AF571" s="1"/>
      <c r="AG571" s="2"/>
      <c r="AH571" s="1"/>
      <c r="AI571" s="1"/>
      <c r="AJ571" s="1"/>
      <c r="AK571" s="2"/>
      <c r="AL571" s="1"/>
      <c r="AM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2"/>
      <c r="AE572" s="1"/>
      <c r="AF572" s="1"/>
      <c r="AG572" s="2"/>
      <c r="AH572" s="1"/>
      <c r="AI572" s="1"/>
      <c r="AJ572" s="1"/>
      <c r="AK572" s="2"/>
      <c r="AL572" s="1"/>
      <c r="AM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2"/>
      <c r="AE573" s="1"/>
      <c r="AF573" s="1"/>
      <c r="AG573" s="2"/>
      <c r="AH573" s="1"/>
      <c r="AI573" s="1"/>
      <c r="AJ573" s="1"/>
      <c r="AK573" s="2"/>
      <c r="AL573" s="1"/>
      <c r="AM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2"/>
      <c r="AE574" s="1"/>
      <c r="AF574" s="1"/>
      <c r="AG574" s="2"/>
      <c r="AH574" s="1"/>
      <c r="AI574" s="1"/>
      <c r="AJ574" s="1"/>
      <c r="AK574" s="2"/>
      <c r="AL574" s="1"/>
      <c r="AM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2"/>
      <c r="AE575" s="1"/>
      <c r="AF575" s="1"/>
      <c r="AG575" s="2"/>
      <c r="AH575" s="1"/>
      <c r="AI575" s="1"/>
      <c r="AJ575" s="1"/>
      <c r="AK575" s="2"/>
      <c r="AL575" s="1"/>
      <c r="AM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2"/>
      <c r="AE576" s="1"/>
      <c r="AF576" s="1"/>
      <c r="AG576" s="2"/>
      <c r="AH576" s="1"/>
      <c r="AI576" s="1"/>
      <c r="AJ576" s="1"/>
      <c r="AK576" s="2"/>
      <c r="AL576" s="1"/>
      <c r="AM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2"/>
      <c r="AE577" s="1"/>
      <c r="AF577" s="1"/>
      <c r="AG577" s="2"/>
      <c r="AH577" s="1"/>
      <c r="AI577" s="1"/>
      <c r="AJ577" s="1"/>
      <c r="AK577" s="2"/>
      <c r="AL577" s="1"/>
      <c r="AM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2"/>
      <c r="AE578" s="1"/>
      <c r="AF578" s="1"/>
      <c r="AG578" s="2"/>
      <c r="AH578" s="1"/>
      <c r="AI578" s="1"/>
      <c r="AJ578" s="1"/>
      <c r="AK578" s="2"/>
      <c r="AL578" s="1"/>
      <c r="AM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2"/>
      <c r="AE579" s="1"/>
      <c r="AF579" s="1"/>
      <c r="AG579" s="2"/>
      <c r="AH579" s="1"/>
      <c r="AI579" s="1"/>
      <c r="AJ579" s="1"/>
      <c r="AK579" s="2"/>
      <c r="AL579" s="1"/>
      <c r="AM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2"/>
      <c r="AE580" s="1"/>
      <c r="AF580" s="1"/>
      <c r="AG580" s="2"/>
      <c r="AH580" s="1"/>
      <c r="AI580" s="1"/>
      <c r="AJ580" s="1"/>
      <c r="AK580" s="2"/>
      <c r="AL580" s="1"/>
      <c r="AM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2"/>
      <c r="AE581" s="1"/>
      <c r="AF581" s="1"/>
      <c r="AG581" s="2"/>
      <c r="AH581" s="1"/>
      <c r="AI581" s="1"/>
      <c r="AJ581" s="1"/>
      <c r="AK581" s="2"/>
      <c r="AL581" s="1"/>
      <c r="AM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2"/>
      <c r="AE582" s="1"/>
      <c r="AF582" s="1"/>
      <c r="AG582" s="2"/>
      <c r="AH582" s="1"/>
      <c r="AI582" s="1"/>
      <c r="AJ582" s="1"/>
      <c r="AK582" s="2"/>
      <c r="AL582" s="1"/>
      <c r="AM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2"/>
      <c r="AE583" s="1"/>
      <c r="AF583" s="1"/>
      <c r="AG583" s="2"/>
      <c r="AH583" s="1"/>
      <c r="AI583" s="1"/>
      <c r="AJ583" s="1"/>
      <c r="AK583" s="2"/>
      <c r="AL583" s="1"/>
      <c r="AM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2"/>
      <c r="AE584" s="1"/>
      <c r="AF584" s="1"/>
      <c r="AG584" s="2"/>
      <c r="AH584" s="1"/>
      <c r="AI584" s="1"/>
      <c r="AJ584" s="1"/>
      <c r="AK584" s="2"/>
      <c r="AL584" s="1"/>
      <c r="AM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2"/>
      <c r="AE585" s="1"/>
      <c r="AF585" s="1"/>
      <c r="AG585" s="2"/>
      <c r="AH585" s="1"/>
      <c r="AI585" s="1"/>
      <c r="AJ585" s="1"/>
      <c r="AK585" s="2"/>
      <c r="AL585" s="1"/>
      <c r="AM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2"/>
      <c r="AE586" s="1"/>
      <c r="AF586" s="1"/>
      <c r="AG586" s="2"/>
      <c r="AH586" s="1"/>
      <c r="AI586" s="1"/>
      <c r="AJ586" s="1"/>
      <c r="AK586" s="2"/>
      <c r="AL586" s="1"/>
      <c r="AM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2"/>
      <c r="AE587" s="1"/>
      <c r="AF587" s="1"/>
      <c r="AG587" s="2"/>
      <c r="AH587" s="1"/>
      <c r="AI587" s="1"/>
      <c r="AJ587" s="1"/>
      <c r="AK587" s="2"/>
      <c r="AL587" s="1"/>
      <c r="AM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2"/>
      <c r="AE588" s="1"/>
      <c r="AF588" s="1"/>
      <c r="AG588" s="2"/>
      <c r="AH588" s="1"/>
      <c r="AI588" s="1"/>
      <c r="AJ588" s="1"/>
      <c r="AK588" s="2"/>
      <c r="AL588" s="1"/>
      <c r="AM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2"/>
      <c r="AE589" s="1"/>
      <c r="AF589" s="1"/>
      <c r="AG589" s="2"/>
      <c r="AH589" s="1"/>
      <c r="AI589" s="1"/>
      <c r="AJ589" s="1"/>
      <c r="AK589" s="2"/>
      <c r="AL589" s="1"/>
      <c r="AM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2"/>
      <c r="AE590" s="1"/>
      <c r="AF590" s="1"/>
      <c r="AG590" s="2"/>
      <c r="AH590" s="1"/>
      <c r="AI590" s="1"/>
      <c r="AJ590" s="1"/>
      <c r="AK590" s="2"/>
      <c r="AL590" s="1"/>
      <c r="AM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2"/>
      <c r="AE591" s="1"/>
      <c r="AF591" s="1"/>
      <c r="AG591" s="2"/>
      <c r="AH591" s="1"/>
      <c r="AI591" s="1"/>
      <c r="AJ591" s="1"/>
      <c r="AK591" s="2"/>
      <c r="AL591" s="1"/>
      <c r="AM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2"/>
      <c r="AE592" s="1"/>
      <c r="AF592" s="1"/>
      <c r="AG592" s="2"/>
      <c r="AH592" s="1"/>
      <c r="AI592" s="1"/>
      <c r="AJ592" s="1"/>
      <c r="AK592" s="2"/>
      <c r="AL592" s="1"/>
      <c r="AM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2"/>
      <c r="AE593" s="1"/>
      <c r="AF593" s="1"/>
      <c r="AG593" s="2"/>
      <c r="AH593" s="1"/>
      <c r="AI593" s="1"/>
      <c r="AJ593" s="1"/>
      <c r="AK593" s="2"/>
      <c r="AL593" s="1"/>
      <c r="AM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2"/>
      <c r="AE594" s="1"/>
      <c r="AF594" s="1"/>
      <c r="AG594" s="2"/>
      <c r="AH594" s="1"/>
      <c r="AI594" s="1"/>
      <c r="AJ594" s="1"/>
      <c r="AK594" s="2"/>
      <c r="AL594" s="1"/>
      <c r="AM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2"/>
      <c r="AE595" s="1"/>
      <c r="AF595" s="1"/>
      <c r="AG595" s="2"/>
      <c r="AH595" s="1"/>
      <c r="AI595" s="1"/>
      <c r="AJ595" s="1"/>
      <c r="AK595" s="2"/>
      <c r="AL595" s="1"/>
      <c r="AM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2"/>
      <c r="AE596" s="1"/>
      <c r="AF596" s="1"/>
      <c r="AG596" s="2"/>
      <c r="AH596" s="1"/>
      <c r="AI596" s="1"/>
      <c r="AJ596" s="1"/>
      <c r="AK596" s="2"/>
      <c r="AL596" s="1"/>
      <c r="AM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2"/>
      <c r="AE597" s="1"/>
      <c r="AF597" s="1"/>
      <c r="AG597" s="2"/>
      <c r="AH597" s="1"/>
      <c r="AI597" s="1"/>
      <c r="AJ597" s="1"/>
      <c r="AK597" s="2"/>
      <c r="AL597" s="1"/>
      <c r="AM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2"/>
      <c r="AE598" s="1"/>
      <c r="AF598" s="1"/>
      <c r="AG598" s="2"/>
      <c r="AH598" s="1"/>
      <c r="AI598" s="1"/>
      <c r="AJ598" s="1"/>
      <c r="AK598" s="2"/>
      <c r="AL598" s="1"/>
      <c r="AM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2"/>
      <c r="AE599" s="1"/>
      <c r="AF599" s="1"/>
      <c r="AG599" s="2"/>
      <c r="AH599" s="1"/>
      <c r="AI599" s="1"/>
      <c r="AJ599" s="1"/>
      <c r="AK599" s="2"/>
      <c r="AL599" s="1"/>
      <c r="AM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2"/>
      <c r="AE600" s="1"/>
      <c r="AF600" s="1"/>
      <c r="AG600" s="2"/>
      <c r="AH600" s="1"/>
      <c r="AI600" s="1"/>
      <c r="AJ600" s="1"/>
      <c r="AK600" s="2"/>
      <c r="AL600" s="1"/>
      <c r="AM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2"/>
      <c r="AE601" s="1"/>
      <c r="AF601" s="1"/>
      <c r="AG601" s="2"/>
      <c r="AH601" s="1"/>
      <c r="AI601" s="1"/>
      <c r="AJ601" s="1"/>
      <c r="AK601" s="2"/>
      <c r="AL601" s="1"/>
      <c r="AM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2"/>
      <c r="AE602" s="1"/>
      <c r="AF602" s="1"/>
      <c r="AG602" s="2"/>
      <c r="AH602" s="1"/>
      <c r="AI602" s="1"/>
      <c r="AJ602" s="1"/>
      <c r="AK602" s="2"/>
      <c r="AL602" s="1"/>
      <c r="AM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2"/>
      <c r="AE603" s="1"/>
      <c r="AF603" s="1"/>
      <c r="AG603" s="2"/>
      <c r="AH603" s="1"/>
      <c r="AI603" s="1"/>
      <c r="AJ603" s="1"/>
      <c r="AK603" s="2"/>
      <c r="AL603" s="1"/>
      <c r="AM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2"/>
      <c r="AE604" s="1"/>
      <c r="AF604" s="1"/>
      <c r="AG604" s="2"/>
      <c r="AH604" s="1"/>
      <c r="AI604" s="1"/>
      <c r="AJ604" s="1"/>
      <c r="AK604" s="2"/>
      <c r="AL604" s="1"/>
      <c r="AM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2"/>
      <c r="AE605" s="1"/>
      <c r="AF605" s="1"/>
      <c r="AG605" s="2"/>
      <c r="AH605" s="1"/>
      <c r="AI605" s="1"/>
      <c r="AJ605" s="1"/>
      <c r="AK605" s="2"/>
      <c r="AL605" s="1"/>
      <c r="AM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2"/>
      <c r="AE606" s="1"/>
      <c r="AF606" s="1"/>
      <c r="AG606" s="2"/>
      <c r="AH606" s="1"/>
      <c r="AI606" s="1"/>
      <c r="AJ606" s="1"/>
      <c r="AK606" s="2"/>
      <c r="AL606" s="1"/>
      <c r="AM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2"/>
      <c r="AE607" s="1"/>
      <c r="AF607" s="1"/>
      <c r="AG607" s="2"/>
      <c r="AH607" s="1"/>
      <c r="AI607" s="1"/>
      <c r="AJ607" s="1"/>
      <c r="AK607" s="2"/>
      <c r="AL607" s="1"/>
      <c r="AM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2"/>
      <c r="AE608" s="1"/>
      <c r="AF608" s="1"/>
      <c r="AG608" s="2"/>
      <c r="AH608" s="1"/>
      <c r="AI608" s="1"/>
      <c r="AJ608" s="1"/>
      <c r="AK608" s="2"/>
      <c r="AL608" s="1"/>
      <c r="AM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2"/>
      <c r="AE609" s="1"/>
      <c r="AF609" s="1"/>
      <c r="AG609" s="2"/>
      <c r="AH609" s="1"/>
      <c r="AI609" s="1"/>
      <c r="AJ609" s="1"/>
      <c r="AK609" s="2"/>
      <c r="AL609" s="1"/>
      <c r="AM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2"/>
      <c r="AE610" s="1"/>
      <c r="AF610" s="1"/>
      <c r="AG610" s="2"/>
      <c r="AH610" s="1"/>
      <c r="AI610" s="1"/>
      <c r="AJ610" s="1"/>
      <c r="AK610" s="2"/>
      <c r="AL610" s="1"/>
      <c r="AM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2"/>
      <c r="AE611" s="1"/>
      <c r="AF611" s="1"/>
      <c r="AG611" s="2"/>
      <c r="AH611" s="1"/>
      <c r="AI611" s="1"/>
      <c r="AJ611" s="1"/>
      <c r="AK611" s="2"/>
      <c r="AL611" s="1"/>
      <c r="AM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2"/>
      <c r="AE612" s="1"/>
      <c r="AF612" s="1"/>
      <c r="AG612" s="2"/>
      <c r="AH612" s="1"/>
      <c r="AI612" s="1"/>
      <c r="AJ612" s="1"/>
      <c r="AK612" s="2"/>
      <c r="AL612" s="1"/>
      <c r="AM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2"/>
      <c r="AE613" s="1"/>
      <c r="AF613" s="1"/>
      <c r="AG613" s="2"/>
      <c r="AH613" s="1"/>
      <c r="AI613" s="1"/>
      <c r="AJ613" s="1"/>
      <c r="AK613" s="2"/>
      <c r="AL613" s="1"/>
      <c r="AM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2"/>
      <c r="AE614" s="1"/>
      <c r="AF614" s="1"/>
      <c r="AG614" s="2"/>
      <c r="AH614" s="1"/>
      <c r="AI614" s="1"/>
      <c r="AJ614" s="1"/>
      <c r="AK614" s="2"/>
      <c r="AL614" s="1"/>
      <c r="AM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2"/>
      <c r="AE615" s="1"/>
      <c r="AF615" s="1"/>
      <c r="AG615" s="2"/>
      <c r="AH615" s="1"/>
      <c r="AI615" s="1"/>
      <c r="AJ615" s="1"/>
      <c r="AK615" s="2"/>
      <c r="AL615" s="1"/>
      <c r="AM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2"/>
      <c r="AE616" s="1"/>
      <c r="AF616" s="1"/>
      <c r="AG616" s="2"/>
      <c r="AH616" s="1"/>
      <c r="AI616" s="1"/>
      <c r="AJ616" s="1"/>
      <c r="AK616" s="2"/>
      <c r="AL616" s="1"/>
      <c r="AM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2"/>
      <c r="AE617" s="1"/>
      <c r="AF617" s="1"/>
      <c r="AG617" s="2"/>
      <c r="AH617" s="1"/>
      <c r="AI617" s="1"/>
      <c r="AJ617" s="1"/>
      <c r="AK617" s="2"/>
      <c r="AL617" s="1"/>
      <c r="AM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2"/>
      <c r="AE618" s="1"/>
      <c r="AF618" s="1"/>
      <c r="AG618" s="2"/>
      <c r="AH618" s="1"/>
      <c r="AI618" s="1"/>
      <c r="AJ618" s="1"/>
      <c r="AK618" s="2"/>
      <c r="AL618" s="1"/>
      <c r="AM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2"/>
      <c r="AE619" s="1"/>
      <c r="AF619" s="1"/>
      <c r="AG619" s="2"/>
      <c r="AH619" s="1"/>
      <c r="AI619" s="1"/>
      <c r="AJ619" s="1"/>
      <c r="AK619" s="2"/>
      <c r="AL619" s="1"/>
      <c r="AM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2"/>
      <c r="AE620" s="1"/>
      <c r="AF620" s="1"/>
      <c r="AG620" s="2"/>
      <c r="AH620" s="1"/>
      <c r="AI620" s="1"/>
      <c r="AJ620" s="1"/>
      <c r="AK620" s="2"/>
      <c r="AL620" s="1"/>
      <c r="AM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2"/>
      <c r="AE621" s="1"/>
      <c r="AF621" s="1"/>
      <c r="AG621" s="2"/>
      <c r="AH621" s="1"/>
      <c r="AI621" s="1"/>
      <c r="AJ621" s="1"/>
      <c r="AK621" s="2"/>
      <c r="AL621" s="1"/>
      <c r="AM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2"/>
      <c r="AE622" s="1"/>
      <c r="AF622" s="1"/>
      <c r="AG622" s="2"/>
      <c r="AH622" s="1"/>
      <c r="AI622" s="1"/>
      <c r="AJ622" s="1"/>
      <c r="AK622" s="2"/>
      <c r="AL622" s="1"/>
      <c r="AM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2"/>
      <c r="AE623" s="1"/>
      <c r="AF623" s="1"/>
      <c r="AG623" s="2"/>
      <c r="AH623" s="1"/>
      <c r="AI623" s="1"/>
      <c r="AJ623" s="1"/>
      <c r="AK623" s="2"/>
      <c r="AL623" s="1"/>
      <c r="AM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2"/>
      <c r="AE624" s="1"/>
      <c r="AF624" s="1"/>
      <c r="AG624" s="2"/>
      <c r="AH624" s="1"/>
      <c r="AI624" s="1"/>
      <c r="AJ624" s="1"/>
      <c r="AK624" s="2"/>
      <c r="AL624" s="1"/>
      <c r="AM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2"/>
      <c r="AE625" s="1"/>
      <c r="AF625" s="1"/>
      <c r="AG625" s="2"/>
      <c r="AH625" s="1"/>
      <c r="AI625" s="1"/>
      <c r="AJ625" s="1"/>
      <c r="AK625" s="2"/>
      <c r="AL625" s="1"/>
      <c r="AM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2"/>
      <c r="AE626" s="1"/>
      <c r="AF626" s="1"/>
      <c r="AG626" s="2"/>
      <c r="AH626" s="1"/>
      <c r="AI626" s="1"/>
      <c r="AJ626" s="1"/>
      <c r="AK626" s="2"/>
      <c r="AL626" s="1"/>
      <c r="AM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2"/>
      <c r="AE627" s="1"/>
      <c r="AF627" s="1"/>
      <c r="AG627" s="2"/>
      <c r="AH627" s="1"/>
      <c r="AI627" s="1"/>
      <c r="AJ627" s="1"/>
      <c r="AK627" s="2"/>
      <c r="AL627" s="1"/>
      <c r="AM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2"/>
      <c r="AE628" s="1"/>
      <c r="AF628" s="1"/>
      <c r="AG628" s="2"/>
      <c r="AH628" s="1"/>
      <c r="AI628" s="1"/>
      <c r="AJ628" s="1"/>
      <c r="AK628" s="2"/>
      <c r="AL628" s="1"/>
      <c r="AM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2"/>
      <c r="AE629" s="1"/>
      <c r="AF629" s="1"/>
      <c r="AG629" s="2"/>
      <c r="AH629" s="1"/>
      <c r="AI629" s="1"/>
      <c r="AJ629" s="1"/>
      <c r="AK629" s="2"/>
      <c r="AL629" s="1"/>
      <c r="AM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2"/>
      <c r="AE630" s="1"/>
      <c r="AF630" s="1"/>
      <c r="AG630" s="2"/>
      <c r="AH630" s="1"/>
      <c r="AI630" s="1"/>
      <c r="AJ630" s="1"/>
      <c r="AK630" s="2"/>
      <c r="AL630" s="1"/>
      <c r="AM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2"/>
      <c r="AE631" s="1"/>
      <c r="AF631" s="1"/>
      <c r="AG631" s="2"/>
      <c r="AH631" s="1"/>
      <c r="AI631" s="1"/>
      <c r="AJ631" s="1"/>
      <c r="AK631" s="2"/>
      <c r="AL631" s="1"/>
      <c r="AM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2"/>
      <c r="AE632" s="1"/>
      <c r="AF632" s="1"/>
      <c r="AG632" s="2"/>
      <c r="AH632" s="1"/>
      <c r="AI632" s="1"/>
      <c r="AJ632" s="1"/>
      <c r="AK632" s="2"/>
      <c r="AL632" s="1"/>
      <c r="AM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2"/>
      <c r="AE633" s="1"/>
      <c r="AF633" s="1"/>
      <c r="AG633" s="2"/>
      <c r="AH633" s="1"/>
      <c r="AI633" s="1"/>
      <c r="AJ633" s="1"/>
      <c r="AK633" s="2"/>
      <c r="AL633" s="1"/>
      <c r="AM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2"/>
      <c r="AE634" s="1"/>
      <c r="AF634" s="1"/>
      <c r="AG634" s="2"/>
      <c r="AH634" s="1"/>
      <c r="AI634" s="1"/>
      <c r="AJ634" s="1"/>
      <c r="AK634" s="2"/>
      <c r="AL634" s="1"/>
      <c r="AM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2"/>
      <c r="AE635" s="1"/>
      <c r="AF635" s="1"/>
      <c r="AG635" s="2"/>
      <c r="AH635" s="1"/>
      <c r="AI635" s="1"/>
      <c r="AJ635" s="1"/>
      <c r="AK635" s="2"/>
      <c r="AL635" s="1"/>
      <c r="AM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2"/>
      <c r="AE636" s="1"/>
      <c r="AF636" s="1"/>
      <c r="AG636" s="2"/>
      <c r="AH636" s="1"/>
      <c r="AI636" s="1"/>
      <c r="AJ636" s="1"/>
      <c r="AK636" s="2"/>
      <c r="AL636" s="1"/>
      <c r="AM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2"/>
      <c r="AE637" s="1"/>
      <c r="AF637" s="1"/>
      <c r="AG637" s="2"/>
      <c r="AH637" s="1"/>
      <c r="AI637" s="1"/>
      <c r="AJ637" s="1"/>
      <c r="AK637" s="2"/>
      <c r="AL637" s="1"/>
      <c r="AM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2"/>
      <c r="AE638" s="1"/>
      <c r="AF638" s="1"/>
      <c r="AG638" s="2"/>
      <c r="AH638" s="1"/>
      <c r="AI638" s="1"/>
      <c r="AJ638" s="1"/>
      <c r="AK638" s="2"/>
      <c r="AL638" s="1"/>
      <c r="AM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2"/>
      <c r="AE639" s="1"/>
      <c r="AF639" s="1"/>
      <c r="AG639" s="2"/>
      <c r="AH639" s="1"/>
      <c r="AI639" s="1"/>
      <c r="AJ639" s="1"/>
      <c r="AK639" s="2"/>
      <c r="AL639" s="1"/>
      <c r="AM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2"/>
      <c r="AE640" s="1"/>
      <c r="AF640" s="1"/>
      <c r="AG640" s="2"/>
      <c r="AH640" s="1"/>
      <c r="AI640" s="1"/>
      <c r="AJ640" s="1"/>
      <c r="AK640" s="2"/>
      <c r="AL640" s="1"/>
      <c r="AM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2"/>
      <c r="AE641" s="1"/>
      <c r="AF641" s="1"/>
      <c r="AG641" s="2"/>
      <c r="AH641" s="1"/>
      <c r="AI641" s="1"/>
      <c r="AJ641" s="1"/>
      <c r="AK641" s="2"/>
      <c r="AL641" s="1"/>
      <c r="AM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2"/>
      <c r="AE642" s="1"/>
      <c r="AF642" s="1"/>
      <c r="AG642" s="2"/>
      <c r="AH642" s="1"/>
      <c r="AI642" s="1"/>
      <c r="AJ642" s="1"/>
      <c r="AK642" s="2"/>
      <c r="AL642" s="1"/>
      <c r="AM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2"/>
      <c r="AE643" s="1"/>
      <c r="AF643" s="1"/>
      <c r="AG643" s="2"/>
      <c r="AH643" s="1"/>
      <c r="AI643" s="1"/>
      <c r="AJ643" s="1"/>
      <c r="AK643" s="2"/>
      <c r="AL643" s="1"/>
      <c r="AM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2"/>
      <c r="AE644" s="1"/>
      <c r="AF644" s="1"/>
      <c r="AG644" s="2"/>
      <c r="AH644" s="1"/>
      <c r="AI644" s="1"/>
      <c r="AJ644" s="1"/>
      <c r="AK644" s="2"/>
      <c r="AL644" s="1"/>
      <c r="AM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2"/>
      <c r="AE645" s="1"/>
      <c r="AF645" s="1"/>
      <c r="AG645" s="2"/>
      <c r="AH645" s="1"/>
      <c r="AI645" s="1"/>
      <c r="AJ645" s="1"/>
      <c r="AK645" s="2"/>
      <c r="AL645" s="1"/>
      <c r="AM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2"/>
      <c r="AE646" s="1"/>
      <c r="AF646" s="1"/>
      <c r="AG646" s="2"/>
      <c r="AH646" s="1"/>
      <c r="AI646" s="1"/>
      <c r="AJ646" s="1"/>
      <c r="AK646" s="2"/>
      <c r="AL646" s="1"/>
      <c r="AM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2"/>
      <c r="AE647" s="1"/>
      <c r="AF647" s="1"/>
      <c r="AG647" s="2"/>
      <c r="AH647" s="1"/>
      <c r="AI647" s="1"/>
      <c r="AJ647" s="1"/>
      <c r="AK647" s="2"/>
      <c r="AL647" s="1"/>
      <c r="AM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2"/>
      <c r="AE648" s="1"/>
      <c r="AF648" s="1"/>
      <c r="AG648" s="2"/>
      <c r="AH648" s="1"/>
      <c r="AI648" s="1"/>
      <c r="AJ648" s="1"/>
      <c r="AK648" s="2"/>
      <c r="AL648" s="1"/>
      <c r="AM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2"/>
      <c r="AE649" s="1"/>
      <c r="AF649" s="1"/>
      <c r="AG649" s="2"/>
      <c r="AH649" s="1"/>
      <c r="AI649" s="1"/>
      <c r="AJ649" s="1"/>
      <c r="AK649" s="2"/>
      <c r="AL649" s="1"/>
      <c r="AM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2"/>
      <c r="AE650" s="1"/>
      <c r="AF650" s="1"/>
      <c r="AG650" s="2"/>
      <c r="AH650" s="1"/>
      <c r="AI650" s="1"/>
      <c r="AJ650" s="1"/>
      <c r="AK650" s="2"/>
      <c r="AL650" s="1"/>
      <c r="AM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2"/>
      <c r="AE651" s="1"/>
      <c r="AF651" s="1"/>
      <c r="AG651" s="2"/>
      <c r="AH651" s="1"/>
      <c r="AI651" s="1"/>
      <c r="AJ651" s="1"/>
      <c r="AK651" s="2"/>
      <c r="AL651" s="1"/>
      <c r="AM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2"/>
      <c r="AE652" s="1"/>
      <c r="AF652" s="1"/>
      <c r="AG652" s="2"/>
      <c r="AH652" s="1"/>
      <c r="AI652" s="1"/>
      <c r="AJ652" s="1"/>
      <c r="AK652" s="2"/>
      <c r="AL652" s="1"/>
      <c r="AM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2"/>
      <c r="AE653" s="1"/>
      <c r="AF653" s="1"/>
      <c r="AG653" s="2"/>
      <c r="AH653" s="1"/>
      <c r="AI653" s="1"/>
      <c r="AJ653" s="1"/>
      <c r="AK653" s="2"/>
      <c r="AL653" s="1"/>
      <c r="AM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2"/>
      <c r="AE654" s="1"/>
      <c r="AF654" s="1"/>
      <c r="AG654" s="2"/>
      <c r="AH654" s="1"/>
      <c r="AI654" s="1"/>
      <c r="AJ654" s="1"/>
      <c r="AK654" s="2"/>
      <c r="AL654" s="1"/>
      <c r="AM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2"/>
      <c r="AE655" s="1"/>
      <c r="AF655" s="1"/>
      <c r="AG655" s="2"/>
      <c r="AH655" s="1"/>
      <c r="AI655" s="1"/>
      <c r="AJ655" s="1"/>
      <c r="AK655" s="2"/>
      <c r="AL655" s="1"/>
      <c r="AM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2"/>
      <c r="AE656" s="1"/>
      <c r="AF656" s="1"/>
      <c r="AG656" s="2"/>
      <c r="AH656" s="1"/>
      <c r="AI656" s="1"/>
      <c r="AJ656" s="1"/>
      <c r="AK656" s="2"/>
      <c r="AL656" s="1"/>
      <c r="AM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2"/>
      <c r="AE657" s="1"/>
      <c r="AF657" s="1"/>
      <c r="AG657" s="2"/>
      <c r="AH657" s="1"/>
      <c r="AI657" s="1"/>
      <c r="AJ657" s="1"/>
      <c r="AK657" s="2"/>
      <c r="AL657" s="1"/>
      <c r="AM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2"/>
      <c r="AE658" s="1"/>
      <c r="AF658" s="1"/>
      <c r="AG658" s="2"/>
      <c r="AH658" s="1"/>
      <c r="AI658" s="1"/>
      <c r="AJ658" s="1"/>
      <c r="AK658" s="2"/>
      <c r="AL658" s="1"/>
      <c r="AM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2"/>
      <c r="AE659" s="1"/>
      <c r="AF659" s="1"/>
      <c r="AG659" s="2"/>
      <c r="AH659" s="1"/>
      <c r="AI659" s="1"/>
      <c r="AJ659" s="1"/>
      <c r="AK659" s="2"/>
      <c r="AL659" s="1"/>
      <c r="AM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2"/>
      <c r="AE660" s="1"/>
      <c r="AF660" s="1"/>
      <c r="AG660" s="2"/>
      <c r="AH660" s="1"/>
      <c r="AI660" s="1"/>
      <c r="AJ660" s="1"/>
      <c r="AK660" s="2"/>
      <c r="AL660" s="1"/>
      <c r="AM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2"/>
      <c r="AE661" s="1"/>
      <c r="AF661" s="1"/>
      <c r="AG661" s="2"/>
      <c r="AH661" s="1"/>
      <c r="AI661" s="1"/>
      <c r="AJ661" s="1"/>
      <c r="AK661" s="2"/>
      <c r="AL661" s="1"/>
      <c r="AM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2"/>
      <c r="AE662" s="1"/>
      <c r="AF662" s="1"/>
      <c r="AG662" s="2"/>
      <c r="AH662" s="1"/>
      <c r="AI662" s="1"/>
      <c r="AJ662" s="1"/>
      <c r="AK662" s="2"/>
      <c r="AL662" s="1"/>
      <c r="AM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2"/>
      <c r="AE663" s="1"/>
      <c r="AF663" s="1"/>
      <c r="AG663" s="2"/>
      <c r="AH663" s="1"/>
      <c r="AI663" s="1"/>
      <c r="AJ663" s="1"/>
      <c r="AK663" s="2"/>
      <c r="AL663" s="1"/>
      <c r="AM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2"/>
      <c r="AE664" s="1"/>
      <c r="AF664" s="1"/>
      <c r="AG664" s="2"/>
      <c r="AH664" s="1"/>
      <c r="AI664" s="1"/>
      <c r="AJ664" s="1"/>
      <c r="AK664" s="2"/>
      <c r="AL664" s="1"/>
      <c r="AM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2"/>
      <c r="AE665" s="1"/>
      <c r="AF665" s="1"/>
      <c r="AG665" s="2"/>
      <c r="AH665" s="1"/>
      <c r="AI665" s="1"/>
      <c r="AJ665" s="1"/>
      <c r="AK665" s="2"/>
      <c r="AL665" s="1"/>
      <c r="AM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2"/>
      <c r="AE666" s="1"/>
      <c r="AF666" s="1"/>
      <c r="AG666" s="2"/>
      <c r="AH666" s="1"/>
      <c r="AI666" s="1"/>
      <c r="AJ666" s="1"/>
      <c r="AK666" s="2"/>
      <c r="AL666" s="1"/>
      <c r="AM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2"/>
      <c r="AE667" s="1"/>
      <c r="AF667" s="1"/>
      <c r="AG667" s="2"/>
      <c r="AH667" s="1"/>
      <c r="AI667" s="1"/>
      <c r="AJ667" s="1"/>
      <c r="AK667" s="2"/>
      <c r="AL667" s="1"/>
      <c r="AM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2"/>
      <c r="AE668" s="1"/>
      <c r="AF668" s="1"/>
      <c r="AG668" s="2"/>
      <c r="AH668" s="1"/>
      <c r="AI668" s="1"/>
      <c r="AJ668" s="1"/>
      <c r="AK668" s="2"/>
      <c r="AL668" s="1"/>
      <c r="AM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2"/>
      <c r="AE669" s="1"/>
      <c r="AF669" s="1"/>
      <c r="AG669" s="2"/>
      <c r="AH669" s="1"/>
      <c r="AI669" s="1"/>
      <c r="AJ669" s="1"/>
      <c r="AK669" s="2"/>
      <c r="AL669" s="1"/>
      <c r="AM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2"/>
      <c r="AE670" s="1"/>
      <c r="AF670" s="1"/>
      <c r="AG670" s="2"/>
      <c r="AH670" s="1"/>
      <c r="AI670" s="1"/>
      <c r="AJ670" s="1"/>
      <c r="AK670" s="2"/>
      <c r="AL670" s="1"/>
      <c r="AM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2"/>
      <c r="AE671" s="1"/>
      <c r="AF671" s="1"/>
      <c r="AG671" s="2"/>
      <c r="AH671" s="1"/>
      <c r="AI671" s="1"/>
      <c r="AJ671" s="1"/>
      <c r="AK671" s="2"/>
      <c r="AL671" s="1"/>
      <c r="AM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2"/>
      <c r="AE672" s="1"/>
      <c r="AF672" s="1"/>
      <c r="AG672" s="2"/>
      <c r="AH672" s="1"/>
      <c r="AI672" s="1"/>
      <c r="AJ672" s="1"/>
      <c r="AK672" s="2"/>
      <c r="AL672" s="1"/>
      <c r="AM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2"/>
      <c r="AE673" s="1"/>
      <c r="AF673" s="1"/>
      <c r="AG673" s="2"/>
      <c r="AH673" s="1"/>
      <c r="AI673" s="1"/>
      <c r="AJ673" s="1"/>
      <c r="AK673" s="2"/>
      <c r="AL673" s="1"/>
      <c r="AM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2"/>
      <c r="AE674" s="1"/>
      <c r="AF674" s="1"/>
      <c r="AG674" s="2"/>
      <c r="AH674" s="1"/>
      <c r="AI674" s="1"/>
      <c r="AJ674" s="1"/>
      <c r="AK674" s="2"/>
      <c r="AL674" s="1"/>
      <c r="AM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2"/>
      <c r="AE675" s="1"/>
      <c r="AF675" s="1"/>
      <c r="AG675" s="2"/>
      <c r="AH675" s="1"/>
      <c r="AI675" s="1"/>
      <c r="AJ675" s="1"/>
      <c r="AK675" s="2"/>
      <c r="AL675" s="1"/>
      <c r="AM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2"/>
      <c r="AE676" s="1"/>
      <c r="AF676" s="1"/>
      <c r="AG676" s="2"/>
      <c r="AH676" s="1"/>
      <c r="AI676" s="1"/>
      <c r="AJ676" s="1"/>
      <c r="AK676" s="2"/>
      <c r="AL676" s="1"/>
      <c r="AM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2"/>
      <c r="AE677" s="1"/>
      <c r="AF677" s="1"/>
      <c r="AG677" s="2"/>
      <c r="AH677" s="1"/>
      <c r="AI677" s="1"/>
      <c r="AJ677" s="1"/>
      <c r="AK677" s="2"/>
      <c r="AL677" s="1"/>
      <c r="AM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2"/>
      <c r="AE678" s="1"/>
      <c r="AF678" s="1"/>
      <c r="AG678" s="2"/>
      <c r="AH678" s="1"/>
      <c r="AI678" s="1"/>
      <c r="AJ678" s="1"/>
      <c r="AK678" s="2"/>
      <c r="AL678" s="1"/>
      <c r="AM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2"/>
      <c r="AE679" s="1"/>
      <c r="AF679" s="1"/>
      <c r="AG679" s="2"/>
      <c r="AH679" s="1"/>
      <c r="AI679" s="1"/>
      <c r="AJ679" s="1"/>
      <c r="AK679" s="2"/>
      <c r="AL679" s="1"/>
      <c r="AM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2"/>
      <c r="AE680" s="1"/>
      <c r="AF680" s="1"/>
      <c r="AG680" s="2"/>
      <c r="AH680" s="1"/>
      <c r="AI680" s="1"/>
      <c r="AJ680" s="1"/>
      <c r="AK680" s="2"/>
      <c r="AL680" s="1"/>
      <c r="AM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2"/>
      <c r="AE681" s="1"/>
      <c r="AF681" s="1"/>
      <c r="AG681" s="2"/>
      <c r="AH681" s="1"/>
      <c r="AI681" s="1"/>
      <c r="AJ681" s="1"/>
      <c r="AK681" s="2"/>
      <c r="AL681" s="1"/>
      <c r="AM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2"/>
      <c r="AE682" s="1"/>
      <c r="AF682" s="1"/>
      <c r="AG682" s="2"/>
      <c r="AH682" s="1"/>
      <c r="AI682" s="1"/>
      <c r="AJ682" s="1"/>
      <c r="AK682" s="2"/>
      <c r="AL682" s="1"/>
      <c r="AM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2"/>
      <c r="AE683" s="1"/>
      <c r="AF683" s="1"/>
      <c r="AG683" s="2"/>
      <c r="AH683" s="1"/>
      <c r="AI683" s="1"/>
      <c r="AJ683" s="1"/>
      <c r="AK683" s="2"/>
      <c r="AL683" s="1"/>
      <c r="AM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2"/>
      <c r="AE684" s="1"/>
      <c r="AF684" s="1"/>
      <c r="AG684" s="2"/>
      <c r="AH684" s="1"/>
      <c r="AI684" s="1"/>
      <c r="AJ684" s="1"/>
      <c r="AK684" s="2"/>
      <c r="AL684" s="1"/>
      <c r="AM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2"/>
      <c r="AE685" s="1"/>
      <c r="AF685" s="1"/>
      <c r="AG685" s="2"/>
      <c r="AH685" s="1"/>
      <c r="AI685" s="1"/>
      <c r="AJ685" s="1"/>
      <c r="AK685" s="2"/>
      <c r="AL685" s="1"/>
      <c r="AM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2"/>
      <c r="AE686" s="1"/>
      <c r="AF686" s="1"/>
      <c r="AG686" s="2"/>
      <c r="AH686" s="1"/>
      <c r="AI686" s="1"/>
      <c r="AJ686" s="1"/>
      <c r="AK686" s="2"/>
      <c r="AL686" s="1"/>
      <c r="AM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2"/>
      <c r="AE687" s="1"/>
      <c r="AF687" s="1"/>
      <c r="AG687" s="2"/>
      <c r="AH687" s="1"/>
      <c r="AI687" s="1"/>
      <c r="AJ687" s="1"/>
      <c r="AK687" s="2"/>
      <c r="AL687" s="1"/>
      <c r="AM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2"/>
      <c r="AE688" s="1"/>
      <c r="AF688" s="1"/>
      <c r="AG688" s="2"/>
      <c r="AH688" s="1"/>
      <c r="AI688" s="1"/>
      <c r="AJ688" s="1"/>
      <c r="AK688" s="2"/>
      <c r="AL688" s="1"/>
      <c r="AM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2"/>
      <c r="AE689" s="1"/>
      <c r="AF689" s="1"/>
      <c r="AG689" s="2"/>
      <c r="AH689" s="1"/>
      <c r="AI689" s="1"/>
      <c r="AJ689" s="1"/>
      <c r="AK689" s="2"/>
      <c r="AL689" s="1"/>
      <c r="AM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2"/>
      <c r="AE690" s="1"/>
      <c r="AF690" s="1"/>
      <c r="AG690" s="2"/>
      <c r="AH690" s="1"/>
      <c r="AI690" s="1"/>
      <c r="AJ690" s="1"/>
      <c r="AK690" s="2"/>
      <c r="AL690" s="1"/>
      <c r="AM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2"/>
      <c r="AE691" s="1"/>
      <c r="AF691" s="1"/>
      <c r="AG691" s="2"/>
      <c r="AH691" s="1"/>
      <c r="AI691" s="1"/>
      <c r="AJ691" s="1"/>
      <c r="AK691" s="2"/>
      <c r="AL691" s="1"/>
      <c r="AM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2"/>
      <c r="AE692" s="1"/>
      <c r="AF692" s="1"/>
      <c r="AG692" s="2"/>
      <c r="AH692" s="1"/>
      <c r="AI692" s="1"/>
      <c r="AJ692" s="1"/>
      <c r="AK692" s="2"/>
      <c r="AL692" s="1"/>
      <c r="AM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2"/>
      <c r="AE693" s="1"/>
      <c r="AF693" s="1"/>
      <c r="AG693" s="2"/>
      <c r="AH693" s="1"/>
      <c r="AI693" s="1"/>
      <c r="AJ693" s="1"/>
      <c r="AK693" s="2"/>
      <c r="AL693" s="1"/>
      <c r="AM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2"/>
      <c r="AE694" s="1"/>
      <c r="AF694" s="1"/>
      <c r="AG694" s="2"/>
      <c r="AH694" s="1"/>
      <c r="AI694" s="1"/>
      <c r="AJ694" s="1"/>
      <c r="AK694" s="2"/>
      <c r="AL694" s="1"/>
      <c r="AM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2"/>
      <c r="AE695" s="1"/>
      <c r="AF695" s="1"/>
      <c r="AG695" s="2"/>
      <c r="AH695" s="1"/>
      <c r="AI695" s="1"/>
      <c r="AJ695" s="1"/>
      <c r="AK695" s="2"/>
      <c r="AL695" s="1"/>
      <c r="AM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2"/>
      <c r="AE696" s="1"/>
      <c r="AF696" s="1"/>
      <c r="AG696" s="2"/>
      <c r="AH696" s="1"/>
      <c r="AI696" s="1"/>
      <c r="AJ696" s="1"/>
      <c r="AK696" s="2"/>
      <c r="AL696" s="1"/>
      <c r="AM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2"/>
      <c r="AE697" s="1"/>
      <c r="AF697" s="1"/>
      <c r="AG697" s="2"/>
      <c r="AH697" s="1"/>
      <c r="AI697" s="1"/>
      <c r="AJ697" s="1"/>
      <c r="AK697" s="2"/>
      <c r="AL697" s="1"/>
      <c r="AM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2"/>
      <c r="AE698" s="1"/>
      <c r="AF698" s="1"/>
      <c r="AG698" s="2"/>
      <c r="AH698" s="1"/>
      <c r="AI698" s="1"/>
      <c r="AJ698" s="1"/>
      <c r="AK698" s="2"/>
      <c r="AL698" s="1"/>
      <c r="AM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2"/>
      <c r="AE699" s="1"/>
      <c r="AF699" s="1"/>
      <c r="AG699" s="2"/>
      <c r="AH699" s="1"/>
      <c r="AI699" s="1"/>
      <c r="AJ699" s="1"/>
      <c r="AK699" s="2"/>
      <c r="AL699" s="1"/>
      <c r="AM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2"/>
      <c r="AE700" s="1"/>
      <c r="AF700" s="1"/>
      <c r="AG700" s="2"/>
      <c r="AH700" s="1"/>
      <c r="AI700" s="1"/>
      <c r="AJ700" s="1"/>
      <c r="AK700" s="2"/>
      <c r="AL700" s="1"/>
      <c r="AM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2"/>
      <c r="AE701" s="1"/>
      <c r="AF701" s="1"/>
      <c r="AG701" s="2"/>
      <c r="AH701" s="1"/>
      <c r="AI701" s="1"/>
      <c r="AJ701" s="1"/>
      <c r="AK701" s="2"/>
      <c r="AL701" s="1"/>
      <c r="AM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2"/>
      <c r="AE702" s="1"/>
      <c r="AF702" s="1"/>
      <c r="AG702" s="2"/>
      <c r="AH702" s="1"/>
      <c r="AI702" s="1"/>
      <c r="AJ702" s="1"/>
      <c r="AK702" s="2"/>
      <c r="AL702" s="1"/>
      <c r="AM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2"/>
      <c r="AE703" s="1"/>
      <c r="AF703" s="1"/>
      <c r="AG703" s="2"/>
      <c r="AH703" s="1"/>
      <c r="AI703" s="1"/>
      <c r="AJ703" s="1"/>
      <c r="AK703" s="2"/>
      <c r="AL703" s="1"/>
      <c r="AM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2"/>
      <c r="AE704" s="1"/>
      <c r="AF704" s="1"/>
      <c r="AG704" s="2"/>
      <c r="AH704" s="1"/>
      <c r="AI704" s="1"/>
      <c r="AJ704" s="1"/>
      <c r="AK704" s="2"/>
      <c r="AL704" s="1"/>
      <c r="AM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2"/>
      <c r="AE705" s="1"/>
      <c r="AF705" s="1"/>
      <c r="AG705" s="2"/>
      <c r="AH705" s="1"/>
      <c r="AI705" s="1"/>
      <c r="AJ705" s="1"/>
      <c r="AK705" s="2"/>
      <c r="AL705" s="1"/>
      <c r="AM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2"/>
      <c r="AE706" s="1"/>
      <c r="AF706" s="1"/>
      <c r="AG706" s="2"/>
      <c r="AH706" s="1"/>
      <c r="AI706" s="1"/>
      <c r="AJ706" s="1"/>
      <c r="AK706" s="2"/>
      <c r="AL706" s="1"/>
      <c r="AM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2"/>
      <c r="AE707" s="1"/>
      <c r="AF707" s="1"/>
      <c r="AG707" s="2"/>
      <c r="AH707" s="1"/>
      <c r="AI707" s="1"/>
      <c r="AJ707" s="1"/>
      <c r="AK707" s="2"/>
      <c r="AL707" s="1"/>
      <c r="AM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2"/>
      <c r="AE708" s="1"/>
      <c r="AF708" s="1"/>
      <c r="AG708" s="2"/>
      <c r="AH708" s="1"/>
      <c r="AI708" s="1"/>
      <c r="AJ708" s="1"/>
      <c r="AK708" s="2"/>
      <c r="AL708" s="1"/>
      <c r="AM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2"/>
      <c r="AE709" s="1"/>
      <c r="AF709" s="1"/>
      <c r="AG709" s="2"/>
      <c r="AH709" s="1"/>
      <c r="AI709" s="1"/>
      <c r="AJ709" s="1"/>
      <c r="AK709" s="2"/>
      <c r="AL709" s="1"/>
      <c r="AM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2"/>
      <c r="AE710" s="1"/>
      <c r="AF710" s="1"/>
      <c r="AG710" s="2"/>
      <c r="AH710" s="1"/>
      <c r="AI710" s="1"/>
      <c r="AJ710" s="1"/>
      <c r="AK710" s="2"/>
      <c r="AL710" s="1"/>
      <c r="AM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2"/>
      <c r="AE711" s="1"/>
      <c r="AF711" s="1"/>
      <c r="AG711" s="2"/>
      <c r="AH711" s="1"/>
      <c r="AI711" s="1"/>
      <c r="AJ711" s="1"/>
      <c r="AK711" s="2"/>
      <c r="AL711" s="1"/>
      <c r="AM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2"/>
      <c r="AE712" s="1"/>
      <c r="AF712" s="1"/>
      <c r="AG712" s="2"/>
      <c r="AH712" s="1"/>
      <c r="AI712" s="1"/>
      <c r="AJ712" s="1"/>
      <c r="AK712" s="2"/>
      <c r="AL712" s="1"/>
      <c r="AM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2"/>
      <c r="AE713" s="1"/>
      <c r="AF713" s="1"/>
      <c r="AG713" s="2"/>
      <c r="AH713" s="1"/>
      <c r="AI713" s="1"/>
      <c r="AJ713" s="1"/>
      <c r="AK713" s="2"/>
      <c r="AL713" s="1"/>
      <c r="AM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2"/>
      <c r="AE714" s="1"/>
      <c r="AF714" s="1"/>
      <c r="AG714" s="2"/>
      <c r="AH714" s="1"/>
      <c r="AI714" s="1"/>
      <c r="AJ714" s="1"/>
      <c r="AK714" s="2"/>
      <c r="AL714" s="1"/>
      <c r="AM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2"/>
      <c r="AE715" s="1"/>
      <c r="AF715" s="1"/>
      <c r="AG715" s="2"/>
      <c r="AH715" s="1"/>
      <c r="AI715" s="1"/>
      <c r="AJ715" s="1"/>
      <c r="AK715" s="2"/>
      <c r="AL715" s="1"/>
      <c r="AM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2"/>
      <c r="AE716" s="1"/>
      <c r="AF716" s="1"/>
      <c r="AG716" s="2"/>
      <c r="AH716" s="1"/>
      <c r="AI716" s="1"/>
      <c r="AJ716" s="1"/>
      <c r="AK716" s="2"/>
      <c r="AL716" s="1"/>
      <c r="AM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2"/>
      <c r="AE717" s="1"/>
      <c r="AF717" s="1"/>
      <c r="AG717" s="2"/>
      <c r="AH717" s="1"/>
      <c r="AI717" s="1"/>
      <c r="AJ717" s="1"/>
      <c r="AK717" s="2"/>
      <c r="AL717" s="1"/>
      <c r="AM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2"/>
      <c r="AE718" s="1"/>
      <c r="AF718" s="1"/>
      <c r="AG718" s="2"/>
      <c r="AH718" s="1"/>
      <c r="AI718" s="1"/>
      <c r="AJ718" s="1"/>
      <c r="AK718" s="2"/>
      <c r="AL718" s="1"/>
      <c r="AM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2"/>
      <c r="AE719" s="1"/>
      <c r="AF719" s="1"/>
      <c r="AG719" s="2"/>
      <c r="AH719" s="1"/>
      <c r="AI719" s="1"/>
      <c r="AJ719" s="1"/>
      <c r="AK719" s="2"/>
      <c r="AL719" s="1"/>
      <c r="AM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2"/>
      <c r="AE720" s="1"/>
      <c r="AF720" s="1"/>
      <c r="AG720" s="2"/>
      <c r="AH720" s="1"/>
      <c r="AI720" s="1"/>
      <c r="AJ720" s="1"/>
      <c r="AK720" s="2"/>
      <c r="AL720" s="1"/>
      <c r="AM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2"/>
      <c r="AE721" s="1"/>
      <c r="AF721" s="1"/>
      <c r="AG721" s="2"/>
      <c r="AH721" s="1"/>
      <c r="AI721" s="1"/>
      <c r="AJ721" s="1"/>
      <c r="AK721" s="2"/>
      <c r="AL721" s="1"/>
      <c r="AM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2"/>
      <c r="AE722" s="1"/>
      <c r="AF722" s="1"/>
      <c r="AG722" s="2"/>
      <c r="AH722" s="1"/>
      <c r="AI722" s="1"/>
      <c r="AJ722" s="1"/>
      <c r="AK722" s="2"/>
      <c r="AL722" s="1"/>
      <c r="AM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2"/>
      <c r="AE723" s="1"/>
      <c r="AF723" s="1"/>
      <c r="AG723" s="2"/>
      <c r="AH723" s="1"/>
      <c r="AI723" s="1"/>
      <c r="AJ723" s="1"/>
      <c r="AK723" s="2"/>
      <c r="AL723" s="1"/>
      <c r="AM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2"/>
      <c r="AE724" s="1"/>
      <c r="AF724" s="1"/>
      <c r="AG724" s="2"/>
      <c r="AH724" s="1"/>
      <c r="AI724" s="1"/>
      <c r="AJ724" s="1"/>
      <c r="AK724" s="2"/>
      <c r="AL724" s="1"/>
      <c r="AM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2"/>
      <c r="AE725" s="1"/>
      <c r="AF725" s="1"/>
      <c r="AG725" s="2"/>
      <c r="AH725" s="1"/>
      <c r="AI725" s="1"/>
      <c r="AJ725" s="1"/>
      <c r="AK725" s="2"/>
      <c r="AL725" s="1"/>
      <c r="AM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2"/>
      <c r="AE726" s="1"/>
      <c r="AF726" s="1"/>
      <c r="AG726" s="2"/>
      <c r="AH726" s="1"/>
      <c r="AI726" s="1"/>
      <c r="AJ726" s="1"/>
      <c r="AK726" s="2"/>
      <c r="AL726" s="1"/>
      <c r="AM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2"/>
      <c r="AE727" s="1"/>
      <c r="AF727" s="1"/>
      <c r="AG727" s="2"/>
      <c r="AH727" s="1"/>
      <c r="AI727" s="1"/>
      <c r="AJ727" s="1"/>
      <c r="AK727" s="2"/>
      <c r="AL727" s="1"/>
      <c r="AM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2"/>
      <c r="AE728" s="1"/>
      <c r="AF728" s="1"/>
      <c r="AG728" s="2"/>
      <c r="AH728" s="1"/>
      <c r="AI728" s="1"/>
      <c r="AJ728" s="1"/>
      <c r="AK728" s="2"/>
      <c r="AL728" s="1"/>
      <c r="AM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2"/>
      <c r="AE729" s="1"/>
      <c r="AF729" s="1"/>
      <c r="AG729" s="2"/>
      <c r="AH729" s="1"/>
      <c r="AI729" s="1"/>
      <c r="AJ729" s="1"/>
      <c r="AK729" s="2"/>
      <c r="AL729" s="1"/>
      <c r="AM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2"/>
      <c r="AE730" s="1"/>
      <c r="AF730" s="1"/>
      <c r="AG730" s="2"/>
      <c r="AH730" s="1"/>
      <c r="AI730" s="1"/>
      <c r="AJ730" s="1"/>
      <c r="AK730" s="2"/>
      <c r="AL730" s="1"/>
      <c r="AM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2"/>
      <c r="AE731" s="1"/>
      <c r="AF731" s="1"/>
      <c r="AG731" s="2"/>
      <c r="AH731" s="1"/>
      <c r="AI731" s="1"/>
      <c r="AJ731" s="1"/>
      <c r="AK731" s="2"/>
      <c r="AL731" s="1"/>
      <c r="AM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2"/>
      <c r="AE732" s="1"/>
      <c r="AF732" s="1"/>
      <c r="AG732" s="2"/>
      <c r="AH732" s="1"/>
      <c r="AI732" s="1"/>
      <c r="AJ732" s="1"/>
      <c r="AK732" s="2"/>
      <c r="AL732" s="1"/>
      <c r="AM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2"/>
      <c r="AE733" s="1"/>
      <c r="AF733" s="1"/>
      <c r="AG733" s="2"/>
      <c r="AH733" s="1"/>
      <c r="AI733" s="1"/>
      <c r="AJ733" s="1"/>
      <c r="AK733" s="2"/>
      <c r="AL733" s="1"/>
      <c r="AM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2"/>
      <c r="AE734" s="1"/>
      <c r="AF734" s="1"/>
      <c r="AG734" s="2"/>
      <c r="AH734" s="1"/>
      <c r="AI734" s="1"/>
      <c r="AJ734" s="1"/>
      <c r="AK734" s="2"/>
      <c r="AL734" s="1"/>
      <c r="AM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2"/>
      <c r="AE735" s="1"/>
      <c r="AF735" s="1"/>
      <c r="AG735" s="2"/>
      <c r="AH735" s="1"/>
      <c r="AI735" s="1"/>
      <c r="AJ735" s="1"/>
      <c r="AK735" s="2"/>
      <c r="AL735" s="1"/>
      <c r="AM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2"/>
      <c r="AE736" s="1"/>
      <c r="AF736" s="1"/>
      <c r="AG736" s="2"/>
      <c r="AH736" s="1"/>
      <c r="AI736" s="1"/>
      <c r="AJ736" s="1"/>
      <c r="AK736" s="2"/>
      <c r="AL736" s="1"/>
      <c r="AM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2"/>
      <c r="AE737" s="1"/>
      <c r="AF737" s="1"/>
      <c r="AG737" s="2"/>
      <c r="AH737" s="1"/>
      <c r="AI737" s="1"/>
      <c r="AJ737" s="1"/>
      <c r="AK737" s="2"/>
      <c r="AL737" s="1"/>
      <c r="AM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2"/>
      <c r="AE738" s="1"/>
      <c r="AF738" s="1"/>
      <c r="AG738" s="2"/>
      <c r="AH738" s="1"/>
      <c r="AI738" s="1"/>
      <c r="AJ738" s="1"/>
      <c r="AK738" s="2"/>
      <c r="AL738" s="1"/>
      <c r="AM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2"/>
      <c r="AE739" s="1"/>
      <c r="AF739" s="1"/>
      <c r="AG739" s="2"/>
      <c r="AH739" s="1"/>
      <c r="AI739" s="1"/>
      <c r="AJ739" s="1"/>
      <c r="AK739" s="2"/>
      <c r="AL739" s="1"/>
      <c r="AM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2"/>
      <c r="AE740" s="1"/>
      <c r="AF740" s="1"/>
      <c r="AG740" s="2"/>
      <c r="AH740" s="1"/>
      <c r="AI740" s="1"/>
      <c r="AJ740" s="1"/>
      <c r="AK740" s="2"/>
      <c r="AL740" s="1"/>
      <c r="AM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2"/>
      <c r="AE741" s="1"/>
      <c r="AF741" s="1"/>
      <c r="AG741" s="2"/>
      <c r="AH741" s="1"/>
      <c r="AI741" s="1"/>
      <c r="AJ741" s="1"/>
      <c r="AK741" s="2"/>
      <c r="AL741" s="1"/>
      <c r="AM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2"/>
      <c r="AE742" s="1"/>
      <c r="AF742" s="1"/>
      <c r="AG742" s="2"/>
      <c r="AH742" s="1"/>
      <c r="AI742" s="1"/>
      <c r="AJ742" s="1"/>
      <c r="AK742" s="2"/>
      <c r="AL742" s="1"/>
      <c r="AM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2"/>
      <c r="AE743" s="1"/>
      <c r="AF743" s="1"/>
      <c r="AG743" s="2"/>
      <c r="AH743" s="1"/>
      <c r="AI743" s="1"/>
      <c r="AJ743" s="1"/>
      <c r="AK743" s="2"/>
      <c r="AL743" s="1"/>
      <c r="AM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2"/>
      <c r="AE744" s="1"/>
      <c r="AF744" s="1"/>
      <c r="AG744" s="2"/>
      <c r="AH744" s="1"/>
      <c r="AI744" s="1"/>
      <c r="AJ744" s="1"/>
      <c r="AK744" s="2"/>
      <c r="AL744" s="1"/>
      <c r="AM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2"/>
      <c r="AE745" s="1"/>
      <c r="AF745" s="1"/>
      <c r="AG745" s="2"/>
      <c r="AH745" s="1"/>
      <c r="AI745" s="1"/>
      <c r="AJ745" s="1"/>
      <c r="AK745" s="2"/>
      <c r="AL745" s="1"/>
      <c r="AM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2"/>
      <c r="AE746" s="1"/>
      <c r="AF746" s="1"/>
      <c r="AG746" s="2"/>
      <c r="AH746" s="1"/>
      <c r="AI746" s="1"/>
      <c r="AJ746" s="1"/>
      <c r="AK746" s="2"/>
      <c r="AL746" s="1"/>
      <c r="AM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2"/>
      <c r="AE747" s="1"/>
      <c r="AF747" s="1"/>
      <c r="AG747" s="2"/>
      <c r="AH747" s="1"/>
      <c r="AI747" s="1"/>
      <c r="AJ747" s="1"/>
      <c r="AK747" s="2"/>
      <c r="AL747" s="1"/>
      <c r="AM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2"/>
      <c r="AE748" s="1"/>
      <c r="AF748" s="1"/>
      <c r="AG748" s="2"/>
      <c r="AH748" s="1"/>
      <c r="AI748" s="1"/>
      <c r="AJ748" s="1"/>
      <c r="AK748" s="2"/>
      <c r="AL748" s="1"/>
      <c r="AM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2"/>
      <c r="AE749" s="1"/>
      <c r="AF749" s="1"/>
      <c r="AG749" s="2"/>
      <c r="AH749" s="1"/>
      <c r="AI749" s="1"/>
      <c r="AJ749" s="1"/>
      <c r="AK749" s="2"/>
      <c r="AL749" s="1"/>
      <c r="AM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2"/>
      <c r="AE750" s="1"/>
      <c r="AF750" s="1"/>
      <c r="AG750" s="2"/>
      <c r="AH750" s="1"/>
      <c r="AI750" s="1"/>
      <c r="AJ750" s="1"/>
      <c r="AK750" s="2"/>
      <c r="AL750" s="1"/>
      <c r="AM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2"/>
      <c r="AE751" s="1"/>
      <c r="AF751" s="1"/>
      <c r="AG751" s="2"/>
      <c r="AH751" s="1"/>
      <c r="AI751" s="1"/>
      <c r="AJ751" s="1"/>
      <c r="AK751" s="2"/>
      <c r="AL751" s="1"/>
      <c r="AM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2"/>
      <c r="AE752" s="1"/>
      <c r="AF752" s="1"/>
      <c r="AG752" s="2"/>
      <c r="AH752" s="1"/>
      <c r="AI752" s="1"/>
      <c r="AJ752" s="1"/>
      <c r="AK752" s="2"/>
      <c r="AL752" s="1"/>
      <c r="AM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2"/>
      <c r="AE753" s="1"/>
      <c r="AF753" s="1"/>
      <c r="AG753" s="2"/>
      <c r="AH753" s="1"/>
      <c r="AI753" s="1"/>
      <c r="AJ753" s="1"/>
      <c r="AK753" s="2"/>
      <c r="AL753" s="1"/>
      <c r="AM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2"/>
      <c r="AE754" s="1"/>
      <c r="AF754" s="1"/>
      <c r="AG754" s="2"/>
      <c r="AH754" s="1"/>
      <c r="AI754" s="1"/>
      <c r="AJ754" s="1"/>
      <c r="AK754" s="2"/>
      <c r="AL754" s="1"/>
      <c r="AM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2"/>
      <c r="AE755" s="1"/>
      <c r="AF755" s="1"/>
      <c r="AG755" s="2"/>
      <c r="AH755" s="1"/>
      <c r="AI755" s="1"/>
      <c r="AJ755" s="1"/>
      <c r="AK755" s="2"/>
      <c r="AL755" s="1"/>
      <c r="AM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2"/>
      <c r="AE756" s="1"/>
      <c r="AF756" s="1"/>
      <c r="AG756" s="2"/>
      <c r="AH756" s="1"/>
      <c r="AI756" s="1"/>
      <c r="AJ756" s="1"/>
      <c r="AK756" s="2"/>
      <c r="AL756" s="1"/>
      <c r="AM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2"/>
      <c r="AE757" s="1"/>
      <c r="AF757" s="1"/>
      <c r="AG757" s="2"/>
      <c r="AH757" s="1"/>
      <c r="AI757" s="1"/>
      <c r="AJ757" s="1"/>
      <c r="AK757" s="2"/>
      <c r="AL757" s="1"/>
      <c r="AM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2"/>
      <c r="AE758" s="1"/>
      <c r="AF758" s="1"/>
      <c r="AG758" s="2"/>
      <c r="AH758" s="1"/>
      <c r="AI758" s="1"/>
      <c r="AJ758" s="1"/>
      <c r="AK758" s="2"/>
      <c r="AL758" s="1"/>
      <c r="AM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2"/>
      <c r="AE759" s="1"/>
      <c r="AF759" s="1"/>
      <c r="AG759" s="2"/>
      <c r="AH759" s="1"/>
      <c r="AI759" s="1"/>
      <c r="AJ759" s="1"/>
      <c r="AK759" s="2"/>
      <c r="AL759" s="1"/>
      <c r="AM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2"/>
      <c r="AE760" s="1"/>
      <c r="AF760" s="1"/>
      <c r="AG760" s="2"/>
      <c r="AH760" s="1"/>
      <c r="AI760" s="1"/>
      <c r="AJ760" s="1"/>
      <c r="AK760" s="2"/>
      <c r="AL760" s="1"/>
      <c r="AM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2"/>
      <c r="AE761" s="1"/>
      <c r="AF761" s="1"/>
      <c r="AG761" s="2"/>
      <c r="AH761" s="1"/>
      <c r="AI761" s="1"/>
      <c r="AJ761" s="1"/>
      <c r="AK761" s="2"/>
      <c r="AL761" s="1"/>
      <c r="AM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2"/>
      <c r="AE762" s="1"/>
      <c r="AF762" s="1"/>
      <c r="AG762" s="2"/>
      <c r="AH762" s="1"/>
      <c r="AI762" s="1"/>
      <c r="AJ762" s="1"/>
      <c r="AK762" s="2"/>
      <c r="AL762" s="1"/>
      <c r="AM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2"/>
      <c r="AE763" s="1"/>
      <c r="AF763" s="1"/>
      <c r="AG763" s="2"/>
      <c r="AH763" s="1"/>
      <c r="AI763" s="1"/>
      <c r="AJ763" s="1"/>
      <c r="AK763" s="2"/>
      <c r="AL763" s="1"/>
      <c r="AM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2"/>
      <c r="AE764" s="1"/>
      <c r="AF764" s="1"/>
      <c r="AG764" s="2"/>
      <c r="AH764" s="1"/>
      <c r="AI764" s="1"/>
      <c r="AJ764" s="1"/>
      <c r="AK764" s="2"/>
      <c r="AL764" s="1"/>
      <c r="AM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2"/>
      <c r="AE765" s="1"/>
      <c r="AF765" s="1"/>
      <c r="AG765" s="2"/>
      <c r="AH765" s="1"/>
      <c r="AI765" s="1"/>
      <c r="AJ765" s="1"/>
      <c r="AK765" s="2"/>
      <c r="AL765" s="1"/>
      <c r="AM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2"/>
      <c r="AE766" s="1"/>
      <c r="AF766" s="1"/>
      <c r="AG766" s="2"/>
      <c r="AH766" s="1"/>
      <c r="AI766" s="1"/>
      <c r="AJ766" s="1"/>
      <c r="AK766" s="2"/>
      <c r="AL766" s="1"/>
      <c r="AM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2"/>
      <c r="AE767" s="1"/>
      <c r="AF767" s="1"/>
      <c r="AG767" s="2"/>
      <c r="AH767" s="1"/>
      <c r="AI767" s="1"/>
      <c r="AJ767" s="1"/>
      <c r="AK767" s="2"/>
      <c r="AL767" s="1"/>
      <c r="AM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2"/>
      <c r="AE768" s="1"/>
      <c r="AF768" s="1"/>
      <c r="AG768" s="2"/>
      <c r="AH768" s="1"/>
      <c r="AI768" s="1"/>
      <c r="AJ768" s="1"/>
      <c r="AK768" s="2"/>
      <c r="AL768" s="1"/>
      <c r="AM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2"/>
      <c r="AE769" s="1"/>
      <c r="AF769" s="1"/>
      <c r="AG769" s="2"/>
      <c r="AH769" s="1"/>
      <c r="AI769" s="1"/>
      <c r="AJ769" s="1"/>
      <c r="AK769" s="2"/>
      <c r="AL769" s="1"/>
      <c r="AM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2"/>
      <c r="AE770" s="1"/>
      <c r="AF770" s="1"/>
      <c r="AG770" s="2"/>
      <c r="AH770" s="1"/>
      <c r="AI770" s="1"/>
      <c r="AJ770" s="1"/>
      <c r="AK770" s="2"/>
      <c r="AL770" s="1"/>
      <c r="AM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2"/>
      <c r="AE771" s="1"/>
      <c r="AF771" s="1"/>
      <c r="AG771" s="2"/>
      <c r="AH771" s="1"/>
      <c r="AI771" s="1"/>
      <c r="AJ771" s="1"/>
      <c r="AK771" s="2"/>
      <c r="AL771" s="1"/>
      <c r="AM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2"/>
      <c r="AE772" s="1"/>
      <c r="AF772" s="1"/>
      <c r="AG772" s="2"/>
      <c r="AH772" s="1"/>
      <c r="AI772" s="1"/>
      <c r="AJ772" s="1"/>
      <c r="AK772" s="2"/>
      <c r="AL772" s="1"/>
      <c r="AM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2"/>
      <c r="AE773" s="1"/>
      <c r="AF773" s="1"/>
      <c r="AG773" s="2"/>
      <c r="AH773" s="1"/>
      <c r="AI773" s="1"/>
      <c r="AJ773" s="1"/>
      <c r="AK773" s="2"/>
      <c r="AL773" s="1"/>
      <c r="AM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2"/>
      <c r="AE774" s="1"/>
      <c r="AF774" s="1"/>
      <c r="AG774" s="2"/>
      <c r="AH774" s="1"/>
      <c r="AI774" s="1"/>
      <c r="AJ774" s="1"/>
      <c r="AK774" s="2"/>
      <c r="AL774" s="1"/>
      <c r="AM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2"/>
      <c r="AE775" s="1"/>
      <c r="AF775" s="1"/>
      <c r="AG775" s="2"/>
      <c r="AH775" s="1"/>
      <c r="AI775" s="1"/>
      <c r="AJ775" s="1"/>
      <c r="AK775" s="2"/>
      <c r="AL775" s="1"/>
      <c r="AM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2"/>
      <c r="AE776" s="1"/>
      <c r="AF776" s="1"/>
      <c r="AG776" s="2"/>
      <c r="AH776" s="1"/>
      <c r="AI776" s="1"/>
      <c r="AJ776" s="1"/>
      <c r="AK776" s="2"/>
      <c r="AL776" s="1"/>
      <c r="AM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2"/>
      <c r="AE777" s="1"/>
      <c r="AF777" s="1"/>
      <c r="AG777" s="2"/>
      <c r="AH777" s="1"/>
      <c r="AI777" s="1"/>
      <c r="AJ777" s="1"/>
      <c r="AK777" s="2"/>
      <c r="AL777" s="1"/>
      <c r="AM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2"/>
      <c r="AE778" s="1"/>
      <c r="AF778" s="1"/>
      <c r="AG778" s="2"/>
      <c r="AH778" s="1"/>
      <c r="AI778" s="1"/>
      <c r="AJ778" s="1"/>
      <c r="AK778" s="2"/>
      <c r="AL778" s="1"/>
      <c r="AM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2"/>
      <c r="AE779" s="1"/>
      <c r="AF779" s="1"/>
      <c r="AG779" s="2"/>
      <c r="AH779" s="1"/>
      <c r="AI779" s="1"/>
      <c r="AJ779" s="1"/>
      <c r="AK779" s="2"/>
      <c r="AL779" s="1"/>
      <c r="AM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2"/>
      <c r="AE780" s="1"/>
      <c r="AF780" s="1"/>
      <c r="AG780" s="2"/>
      <c r="AH780" s="1"/>
      <c r="AI780" s="1"/>
      <c r="AJ780" s="1"/>
      <c r="AK780" s="2"/>
      <c r="AL780" s="1"/>
      <c r="AM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2"/>
      <c r="AE781" s="1"/>
      <c r="AF781" s="1"/>
      <c r="AG781" s="2"/>
      <c r="AH781" s="1"/>
      <c r="AI781" s="1"/>
      <c r="AJ781" s="1"/>
      <c r="AK781" s="2"/>
      <c r="AL781" s="1"/>
      <c r="AM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2"/>
      <c r="AE782" s="1"/>
      <c r="AF782" s="1"/>
      <c r="AG782" s="2"/>
      <c r="AH782" s="1"/>
      <c r="AI782" s="1"/>
      <c r="AJ782" s="1"/>
      <c r="AK782" s="2"/>
      <c r="AL782" s="1"/>
      <c r="AM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2"/>
      <c r="AE783" s="1"/>
      <c r="AF783" s="1"/>
      <c r="AG783" s="2"/>
      <c r="AH783" s="1"/>
      <c r="AI783" s="1"/>
      <c r="AJ783" s="1"/>
      <c r="AK783" s="2"/>
      <c r="AL783" s="1"/>
      <c r="AM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2"/>
      <c r="AE784" s="1"/>
      <c r="AF784" s="1"/>
      <c r="AG784" s="2"/>
      <c r="AH784" s="1"/>
      <c r="AI784" s="1"/>
      <c r="AJ784" s="1"/>
      <c r="AK784" s="2"/>
      <c r="AL784" s="1"/>
      <c r="AM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2"/>
      <c r="AE785" s="1"/>
      <c r="AF785" s="1"/>
      <c r="AG785" s="2"/>
      <c r="AH785" s="1"/>
      <c r="AI785" s="1"/>
      <c r="AJ785" s="1"/>
      <c r="AK785" s="2"/>
      <c r="AL785" s="1"/>
      <c r="AM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2"/>
      <c r="AE786" s="1"/>
      <c r="AF786" s="1"/>
      <c r="AG786" s="2"/>
      <c r="AH786" s="1"/>
      <c r="AI786" s="1"/>
      <c r="AJ786" s="1"/>
      <c r="AK786" s="2"/>
      <c r="AL786" s="1"/>
      <c r="AM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2"/>
      <c r="AE787" s="1"/>
      <c r="AF787" s="1"/>
      <c r="AG787" s="2"/>
      <c r="AH787" s="1"/>
      <c r="AI787" s="1"/>
      <c r="AJ787" s="1"/>
      <c r="AK787" s="2"/>
      <c r="AL787" s="1"/>
      <c r="AM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2"/>
      <c r="AE788" s="1"/>
      <c r="AF788" s="1"/>
      <c r="AG788" s="2"/>
      <c r="AH788" s="1"/>
      <c r="AI788" s="1"/>
      <c r="AJ788" s="1"/>
      <c r="AK788" s="2"/>
      <c r="AL788" s="1"/>
      <c r="AM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2"/>
      <c r="AE789" s="1"/>
      <c r="AF789" s="1"/>
      <c r="AG789" s="2"/>
      <c r="AH789" s="1"/>
      <c r="AI789" s="1"/>
      <c r="AJ789" s="1"/>
      <c r="AK789" s="2"/>
      <c r="AL789" s="1"/>
      <c r="AM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2"/>
      <c r="AE790" s="1"/>
      <c r="AF790" s="1"/>
      <c r="AG790" s="2"/>
      <c r="AH790" s="1"/>
      <c r="AI790" s="1"/>
      <c r="AJ790" s="1"/>
      <c r="AK790" s="2"/>
      <c r="AL790" s="1"/>
      <c r="AM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2"/>
      <c r="AE791" s="1"/>
      <c r="AF791" s="1"/>
      <c r="AG791" s="2"/>
      <c r="AH791" s="1"/>
      <c r="AI791" s="1"/>
      <c r="AJ791" s="1"/>
      <c r="AK791" s="2"/>
      <c r="AL791" s="1"/>
      <c r="AM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2"/>
      <c r="AE792" s="1"/>
      <c r="AF792" s="1"/>
      <c r="AG792" s="2"/>
      <c r="AH792" s="1"/>
      <c r="AI792" s="1"/>
      <c r="AJ792" s="1"/>
      <c r="AK792" s="2"/>
      <c r="AL792" s="1"/>
      <c r="AM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2"/>
      <c r="AE793" s="1"/>
      <c r="AF793" s="1"/>
      <c r="AG793" s="2"/>
      <c r="AH793" s="1"/>
      <c r="AI793" s="1"/>
      <c r="AJ793" s="1"/>
      <c r="AK793" s="2"/>
      <c r="AL793" s="1"/>
      <c r="AM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2"/>
      <c r="AE794" s="1"/>
      <c r="AF794" s="1"/>
      <c r="AG794" s="2"/>
      <c r="AH794" s="1"/>
      <c r="AI794" s="1"/>
      <c r="AJ794" s="1"/>
      <c r="AK794" s="2"/>
      <c r="AL794" s="1"/>
      <c r="AM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2"/>
      <c r="AE795" s="1"/>
      <c r="AF795" s="1"/>
      <c r="AG795" s="2"/>
      <c r="AH795" s="1"/>
      <c r="AI795" s="1"/>
      <c r="AJ795" s="1"/>
      <c r="AK795" s="2"/>
      <c r="AL795" s="1"/>
      <c r="AM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2"/>
      <c r="AE796" s="1"/>
      <c r="AF796" s="1"/>
      <c r="AG796" s="2"/>
      <c r="AH796" s="1"/>
      <c r="AI796" s="1"/>
      <c r="AJ796" s="1"/>
      <c r="AK796" s="2"/>
      <c r="AL796" s="1"/>
      <c r="AM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2"/>
      <c r="AE797" s="1"/>
      <c r="AF797" s="1"/>
      <c r="AG797" s="2"/>
      <c r="AH797" s="1"/>
      <c r="AI797" s="1"/>
      <c r="AJ797" s="1"/>
      <c r="AK797" s="2"/>
      <c r="AL797" s="1"/>
      <c r="AM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2"/>
      <c r="AE798" s="1"/>
      <c r="AF798" s="1"/>
      <c r="AG798" s="2"/>
      <c r="AH798" s="1"/>
      <c r="AI798" s="1"/>
      <c r="AJ798" s="1"/>
      <c r="AK798" s="2"/>
      <c r="AL798" s="1"/>
      <c r="AM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2"/>
      <c r="AE799" s="1"/>
      <c r="AF799" s="1"/>
      <c r="AG799" s="2"/>
      <c r="AH799" s="1"/>
      <c r="AI799" s="1"/>
      <c r="AJ799" s="1"/>
      <c r="AK799" s="2"/>
      <c r="AL799" s="1"/>
      <c r="AM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2"/>
      <c r="AE800" s="1"/>
      <c r="AF800" s="1"/>
      <c r="AG800" s="2"/>
      <c r="AH800" s="1"/>
      <c r="AI800" s="1"/>
      <c r="AJ800" s="1"/>
      <c r="AK800" s="2"/>
      <c r="AL800" s="1"/>
      <c r="AM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2"/>
      <c r="AE801" s="1"/>
      <c r="AF801" s="1"/>
      <c r="AG801" s="2"/>
      <c r="AH801" s="1"/>
      <c r="AI801" s="1"/>
      <c r="AJ801" s="1"/>
      <c r="AK801" s="2"/>
      <c r="AL801" s="1"/>
      <c r="AM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2"/>
      <c r="AE802" s="1"/>
      <c r="AF802" s="1"/>
      <c r="AG802" s="2"/>
      <c r="AH802" s="1"/>
      <c r="AI802" s="1"/>
      <c r="AJ802" s="1"/>
      <c r="AK802" s="2"/>
      <c r="AL802" s="1"/>
      <c r="AM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2"/>
      <c r="AE803" s="1"/>
      <c r="AF803" s="1"/>
      <c r="AG803" s="2"/>
      <c r="AH803" s="1"/>
      <c r="AI803" s="1"/>
      <c r="AJ803" s="1"/>
      <c r="AK803" s="2"/>
      <c r="AL803" s="1"/>
      <c r="AM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2"/>
      <c r="AE804" s="1"/>
      <c r="AF804" s="1"/>
      <c r="AG804" s="2"/>
      <c r="AH804" s="1"/>
      <c r="AI804" s="1"/>
      <c r="AJ804" s="1"/>
      <c r="AK804" s="2"/>
      <c r="AL804" s="1"/>
      <c r="AM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2"/>
      <c r="AE805" s="1"/>
      <c r="AF805" s="1"/>
      <c r="AG805" s="2"/>
      <c r="AH805" s="1"/>
      <c r="AI805" s="1"/>
      <c r="AJ805" s="1"/>
      <c r="AK805" s="2"/>
      <c r="AL805" s="1"/>
      <c r="AM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2"/>
      <c r="AE806" s="1"/>
      <c r="AF806" s="1"/>
      <c r="AG806" s="2"/>
      <c r="AH806" s="1"/>
      <c r="AI806" s="1"/>
      <c r="AJ806" s="1"/>
      <c r="AK806" s="2"/>
      <c r="AL806" s="1"/>
      <c r="AM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2"/>
      <c r="AE807" s="1"/>
      <c r="AF807" s="1"/>
      <c r="AG807" s="2"/>
      <c r="AH807" s="1"/>
      <c r="AI807" s="1"/>
      <c r="AJ807" s="1"/>
      <c r="AK807" s="2"/>
      <c r="AL807" s="1"/>
      <c r="AM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2"/>
      <c r="AE808" s="1"/>
      <c r="AF808" s="1"/>
      <c r="AG808" s="2"/>
      <c r="AH808" s="1"/>
      <c r="AI808" s="1"/>
      <c r="AJ808" s="1"/>
      <c r="AK808" s="2"/>
      <c r="AL808" s="1"/>
      <c r="AM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2"/>
      <c r="AE809" s="1"/>
      <c r="AF809" s="1"/>
      <c r="AG809" s="2"/>
      <c r="AH809" s="1"/>
      <c r="AI809" s="1"/>
      <c r="AJ809" s="1"/>
      <c r="AK809" s="2"/>
      <c r="AL809" s="1"/>
      <c r="AM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2"/>
      <c r="AE810" s="1"/>
      <c r="AF810" s="1"/>
      <c r="AG810" s="2"/>
      <c r="AH810" s="1"/>
      <c r="AI810" s="1"/>
      <c r="AJ810" s="1"/>
      <c r="AK810" s="2"/>
      <c r="AL810" s="1"/>
      <c r="AM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2"/>
      <c r="AE811" s="1"/>
      <c r="AF811" s="1"/>
      <c r="AG811" s="2"/>
      <c r="AH811" s="1"/>
      <c r="AI811" s="1"/>
      <c r="AJ811" s="1"/>
      <c r="AK811" s="2"/>
      <c r="AL811" s="1"/>
      <c r="AM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2"/>
      <c r="AE812" s="1"/>
      <c r="AF812" s="1"/>
      <c r="AG812" s="2"/>
      <c r="AH812" s="1"/>
      <c r="AI812" s="1"/>
      <c r="AJ812" s="1"/>
      <c r="AK812" s="2"/>
      <c r="AL812" s="1"/>
      <c r="AM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2"/>
      <c r="AE813" s="1"/>
      <c r="AF813" s="1"/>
      <c r="AG813" s="2"/>
      <c r="AH813" s="1"/>
      <c r="AI813" s="1"/>
      <c r="AJ813" s="1"/>
      <c r="AK813" s="2"/>
      <c r="AL813" s="1"/>
      <c r="AM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2"/>
      <c r="AE814" s="1"/>
      <c r="AF814" s="1"/>
      <c r="AG814" s="2"/>
      <c r="AH814" s="1"/>
      <c r="AI814" s="1"/>
      <c r="AJ814" s="1"/>
      <c r="AK814" s="2"/>
      <c r="AL814" s="1"/>
      <c r="AM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2"/>
      <c r="AE815" s="1"/>
      <c r="AF815" s="1"/>
      <c r="AG815" s="2"/>
      <c r="AH815" s="1"/>
      <c r="AI815" s="1"/>
      <c r="AJ815" s="1"/>
      <c r="AK815" s="2"/>
      <c r="AL815" s="1"/>
      <c r="AM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2"/>
      <c r="AE816" s="1"/>
      <c r="AF816" s="1"/>
      <c r="AG816" s="2"/>
      <c r="AH816" s="1"/>
      <c r="AI816" s="1"/>
      <c r="AJ816" s="1"/>
      <c r="AK816" s="2"/>
      <c r="AL816" s="1"/>
      <c r="AM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2"/>
      <c r="AE817" s="1"/>
      <c r="AF817" s="1"/>
      <c r="AG817" s="2"/>
      <c r="AH817" s="1"/>
      <c r="AI817" s="1"/>
      <c r="AJ817" s="1"/>
      <c r="AK817" s="2"/>
      <c r="AL817" s="1"/>
      <c r="AM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2"/>
      <c r="AE818" s="1"/>
      <c r="AF818" s="1"/>
      <c r="AG818" s="2"/>
      <c r="AH818" s="1"/>
      <c r="AI818" s="1"/>
      <c r="AJ818" s="1"/>
      <c r="AK818" s="2"/>
      <c r="AL818" s="1"/>
      <c r="AM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2"/>
      <c r="AE819" s="1"/>
      <c r="AF819" s="1"/>
      <c r="AG819" s="2"/>
      <c r="AH819" s="1"/>
      <c r="AI819" s="1"/>
      <c r="AJ819" s="1"/>
      <c r="AK819" s="2"/>
      <c r="AL819" s="1"/>
      <c r="AM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2"/>
      <c r="AE820" s="1"/>
      <c r="AF820" s="1"/>
      <c r="AG820" s="2"/>
      <c r="AH820" s="1"/>
      <c r="AI820" s="1"/>
      <c r="AJ820" s="1"/>
      <c r="AK820" s="2"/>
      <c r="AL820" s="1"/>
      <c r="AM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2"/>
      <c r="AE821" s="1"/>
      <c r="AF821" s="1"/>
      <c r="AG821" s="2"/>
      <c r="AH821" s="1"/>
      <c r="AI821" s="1"/>
      <c r="AJ821" s="1"/>
      <c r="AK821" s="2"/>
      <c r="AL821" s="1"/>
      <c r="AM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2"/>
      <c r="AE822" s="1"/>
      <c r="AF822" s="1"/>
      <c r="AG822" s="2"/>
      <c r="AH822" s="1"/>
      <c r="AI822" s="1"/>
      <c r="AJ822" s="1"/>
      <c r="AK822" s="2"/>
      <c r="AL822" s="1"/>
      <c r="AM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2"/>
      <c r="AE823" s="1"/>
      <c r="AF823" s="1"/>
      <c r="AG823" s="2"/>
      <c r="AH823" s="1"/>
      <c r="AI823" s="1"/>
      <c r="AJ823" s="1"/>
      <c r="AK823" s="2"/>
      <c r="AL823" s="1"/>
      <c r="AM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2"/>
      <c r="AE824" s="1"/>
      <c r="AF824" s="1"/>
      <c r="AG824" s="2"/>
      <c r="AH824" s="1"/>
      <c r="AI824" s="1"/>
      <c r="AJ824" s="1"/>
      <c r="AK824" s="2"/>
      <c r="AL824" s="1"/>
      <c r="AM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2"/>
      <c r="AE825" s="1"/>
      <c r="AF825" s="1"/>
      <c r="AG825" s="2"/>
      <c r="AH825" s="1"/>
      <c r="AI825" s="1"/>
      <c r="AJ825" s="1"/>
      <c r="AK825" s="2"/>
      <c r="AL825" s="1"/>
      <c r="AM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2"/>
      <c r="AE826" s="1"/>
      <c r="AF826" s="1"/>
      <c r="AG826" s="2"/>
      <c r="AH826" s="1"/>
      <c r="AI826" s="1"/>
      <c r="AJ826" s="1"/>
      <c r="AK826" s="2"/>
      <c r="AL826" s="1"/>
      <c r="AM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2"/>
      <c r="AE827" s="1"/>
      <c r="AF827" s="1"/>
      <c r="AG827" s="2"/>
      <c r="AH827" s="1"/>
      <c r="AI827" s="1"/>
      <c r="AJ827" s="1"/>
      <c r="AK827" s="2"/>
      <c r="AL827" s="1"/>
      <c r="AM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2"/>
      <c r="AE828" s="1"/>
      <c r="AF828" s="1"/>
      <c r="AG828" s="2"/>
      <c r="AH828" s="1"/>
      <c r="AI828" s="1"/>
      <c r="AJ828" s="1"/>
      <c r="AK828" s="2"/>
      <c r="AL828" s="1"/>
      <c r="AM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2"/>
      <c r="AE829" s="1"/>
      <c r="AF829" s="1"/>
      <c r="AG829" s="2"/>
      <c r="AH829" s="1"/>
      <c r="AI829" s="1"/>
      <c r="AJ829" s="1"/>
      <c r="AK829" s="2"/>
      <c r="AL829" s="1"/>
      <c r="AM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2"/>
      <c r="AE830" s="1"/>
      <c r="AF830" s="1"/>
      <c r="AG830" s="2"/>
      <c r="AH830" s="1"/>
      <c r="AI830" s="1"/>
      <c r="AJ830" s="1"/>
      <c r="AK830" s="2"/>
      <c r="AL830" s="1"/>
      <c r="AM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2"/>
      <c r="AE831" s="1"/>
      <c r="AF831" s="1"/>
      <c r="AG831" s="2"/>
      <c r="AH831" s="1"/>
      <c r="AI831" s="1"/>
      <c r="AJ831" s="1"/>
      <c r="AK831" s="2"/>
      <c r="AL831" s="1"/>
      <c r="AM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2"/>
      <c r="AE832" s="1"/>
      <c r="AF832" s="1"/>
      <c r="AG832" s="2"/>
      <c r="AH832" s="1"/>
      <c r="AI832" s="1"/>
      <c r="AJ832" s="1"/>
      <c r="AK832" s="2"/>
      <c r="AL832" s="1"/>
      <c r="AM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2"/>
      <c r="AE833" s="1"/>
      <c r="AF833" s="1"/>
      <c r="AG833" s="2"/>
      <c r="AH833" s="1"/>
      <c r="AI833" s="1"/>
      <c r="AJ833" s="1"/>
      <c r="AK833" s="2"/>
      <c r="AL833" s="1"/>
      <c r="AM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2"/>
      <c r="AE834" s="1"/>
      <c r="AF834" s="1"/>
      <c r="AG834" s="2"/>
      <c r="AH834" s="1"/>
      <c r="AI834" s="1"/>
      <c r="AJ834" s="1"/>
      <c r="AK834" s="2"/>
      <c r="AL834" s="1"/>
      <c r="AM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2"/>
      <c r="AE835" s="1"/>
      <c r="AF835" s="1"/>
      <c r="AG835" s="2"/>
      <c r="AH835" s="1"/>
      <c r="AI835" s="1"/>
      <c r="AJ835" s="1"/>
      <c r="AK835" s="2"/>
      <c r="AL835" s="1"/>
      <c r="AM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2"/>
      <c r="AE836" s="1"/>
      <c r="AF836" s="1"/>
      <c r="AG836" s="2"/>
      <c r="AH836" s="1"/>
      <c r="AI836" s="1"/>
      <c r="AJ836" s="1"/>
      <c r="AK836" s="2"/>
      <c r="AL836" s="1"/>
      <c r="AM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2"/>
      <c r="AE837" s="1"/>
      <c r="AF837" s="1"/>
      <c r="AG837" s="2"/>
      <c r="AH837" s="1"/>
      <c r="AI837" s="1"/>
      <c r="AJ837" s="1"/>
      <c r="AK837" s="2"/>
      <c r="AL837" s="1"/>
      <c r="AM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2"/>
      <c r="AE838" s="1"/>
      <c r="AF838" s="1"/>
      <c r="AG838" s="2"/>
      <c r="AH838" s="1"/>
      <c r="AI838" s="1"/>
      <c r="AJ838" s="1"/>
      <c r="AK838" s="2"/>
      <c r="AL838" s="1"/>
      <c r="AM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2"/>
      <c r="AE839" s="1"/>
      <c r="AF839" s="1"/>
      <c r="AG839" s="2"/>
      <c r="AH839" s="1"/>
      <c r="AI839" s="1"/>
      <c r="AJ839" s="1"/>
      <c r="AK839" s="2"/>
      <c r="AL839" s="1"/>
      <c r="AM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2"/>
      <c r="AE840" s="1"/>
      <c r="AF840" s="1"/>
      <c r="AG840" s="2"/>
      <c r="AH840" s="1"/>
      <c r="AI840" s="1"/>
      <c r="AJ840" s="1"/>
      <c r="AK840" s="2"/>
      <c r="AL840" s="1"/>
      <c r="AM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2"/>
      <c r="AE841" s="1"/>
      <c r="AF841" s="1"/>
      <c r="AG841" s="2"/>
      <c r="AH841" s="1"/>
      <c r="AI841" s="1"/>
      <c r="AJ841" s="1"/>
      <c r="AK841" s="2"/>
      <c r="AL841" s="1"/>
      <c r="AM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2"/>
      <c r="AE842" s="1"/>
      <c r="AF842" s="1"/>
      <c r="AG842" s="2"/>
      <c r="AH842" s="1"/>
      <c r="AI842" s="1"/>
      <c r="AJ842" s="1"/>
      <c r="AK842" s="2"/>
      <c r="AL842" s="1"/>
      <c r="AM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2"/>
      <c r="AE843" s="1"/>
      <c r="AF843" s="1"/>
      <c r="AG843" s="2"/>
      <c r="AH843" s="1"/>
      <c r="AI843" s="1"/>
      <c r="AJ843" s="1"/>
      <c r="AK843" s="2"/>
      <c r="AL843" s="1"/>
      <c r="AM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2"/>
      <c r="AE844" s="1"/>
      <c r="AF844" s="1"/>
      <c r="AG844" s="2"/>
      <c r="AH844" s="1"/>
      <c r="AI844" s="1"/>
      <c r="AJ844" s="1"/>
      <c r="AK844" s="2"/>
      <c r="AL844" s="1"/>
      <c r="AM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2"/>
      <c r="AE845" s="1"/>
      <c r="AF845" s="1"/>
      <c r="AG845" s="2"/>
      <c r="AH845" s="1"/>
      <c r="AI845" s="1"/>
      <c r="AJ845" s="1"/>
      <c r="AK845" s="2"/>
      <c r="AL845" s="1"/>
      <c r="AM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2"/>
      <c r="AE846" s="1"/>
      <c r="AF846" s="1"/>
      <c r="AG846" s="2"/>
      <c r="AH846" s="1"/>
      <c r="AI846" s="1"/>
      <c r="AJ846" s="1"/>
      <c r="AK846" s="2"/>
      <c r="AL846" s="1"/>
      <c r="AM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2"/>
      <c r="AE847" s="1"/>
      <c r="AF847" s="1"/>
      <c r="AG847" s="2"/>
      <c r="AH847" s="1"/>
      <c r="AI847" s="1"/>
      <c r="AJ847" s="1"/>
      <c r="AK847" s="2"/>
      <c r="AL847" s="1"/>
      <c r="AM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2"/>
      <c r="AE848" s="1"/>
      <c r="AF848" s="1"/>
      <c r="AG848" s="2"/>
      <c r="AH848" s="1"/>
      <c r="AI848" s="1"/>
      <c r="AJ848" s="1"/>
      <c r="AK848" s="2"/>
      <c r="AL848" s="1"/>
      <c r="AM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2"/>
      <c r="AE849" s="1"/>
      <c r="AF849" s="1"/>
      <c r="AG849" s="2"/>
      <c r="AH849" s="1"/>
      <c r="AI849" s="1"/>
      <c r="AJ849" s="1"/>
      <c r="AK849" s="2"/>
      <c r="AL849" s="1"/>
      <c r="AM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2"/>
      <c r="AE850" s="1"/>
      <c r="AF850" s="1"/>
      <c r="AG850" s="2"/>
      <c r="AH850" s="1"/>
      <c r="AI850" s="1"/>
      <c r="AJ850" s="1"/>
      <c r="AK850" s="2"/>
      <c r="AL850" s="1"/>
      <c r="AM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2"/>
      <c r="AE851" s="1"/>
      <c r="AF851" s="1"/>
      <c r="AG851" s="2"/>
      <c r="AH851" s="1"/>
      <c r="AI851" s="1"/>
      <c r="AJ851" s="1"/>
      <c r="AK851" s="2"/>
      <c r="AL851" s="1"/>
      <c r="AM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2"/>
      <c r="AE852" s="1"/>
      <c r="AF852" s="1"/>
      <c r="AG852" s="2"/>
      <c r="AH852" s="1"/>
      <c r="AI852" s="1"/>
      <c r="AJ852" s="1"/>
      <c r="AK852" s="2"/>
      <c r="AL852" s="1"/>
      <c r="AM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2"/>
      <c r="AE853" s="1"/>
      <c r="AF853" s="1"/>
      <c r="AG853" s="2"/>
      <c r="AH853" s="1"/>
      <c r="AI853" s="1"/>
      <c r="AJ853" s="1"/>
      <c r="AK853" s="2"/>
      <c r="AL853" s="1"/>
      <c r="AM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2"/>
      <c r="AE854" s="1"/>
      <c r="AF854" s="1"/>
      <c r="AG854" s="2"/>
      <c r="AH854" s="1"/>
      <c r="AI854" s="1"/>
      <c r="AJ854" s="1"/>
      <c r="AK854" s="2"/>
      <c r="AL854" s="1"/>
      <c r="AM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2"/>
      <c r="AE855" s="1"/>
      <c r="AF855" s="1"/>
      <c r="AG855" s="2"/>
      <c r="AH855" s="1"/>
      <c r="AI855" s="1"/>
      <c r="AJ855" s="1"/>
      <c r="AK855" s="2"/>
      <c r="AL855" s="1"/>
      <c r="AM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2"/>
      <c r="AE856" s="1"/>
      <c r="AF856" s="1"/>
      <c r="AG856" s="2"/>
      <c r="AH856" s="1"/>
      <c r="AI856" s="1"/>
      <c r="AJ856" s="1"/>
      <c r="AK856" s="2"/>
      <c r="AL856" s="1"/>
      <c r="AM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2"/>
      <c r="AE857" s="1"/>
      <c r="AF857" s="1"/>
      <c r="AG857" s="2"/>
      <c r="AH857" s="1"/>
      <c r="AI857" s="1"/>
      <c r="AJ857" s="1"/>
      <c r="AK857" s="2"/>
      <c r="AL857" s="1"/>
      <c r="AM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2"/>
      <c r="AE858" s="1"/>
      <c r="AF858" s="1"/>
      <c r="AG858" s="2"/>
      <c r="AH858" s="1"/>
      <c r="AI858" s="1"/>
      <c r="AJ858" s="1"/>
      <c r="AK858" s="2"/>
      <c r="AL858" s="1"/>
      <c r="AM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2"/>
      <c r="AE859" s="1"/>
      <c r="AF859" s="1"/>
      <c r="AG859" s="2"/>
      <c r="AH859" s="1"/>
      <c r="AI859" s="1"/>
      <c r="AJ859" s="1"/>
      <c r="AK859" s="2"/>
      <c r="AL859" s="1"/>
      <c r="AM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2"/>
      <c r="AE860" s="1"/>
      <c r="AF860" s="1"/>
      <c r="AG860" s="2"/>
      <c r="AH860" s="1"/>
      <c r="AI860" s="1"/>
      <c r="AJ860" s="1"/>
      <c r="AK860" s="2"/>
      <c r="AL860" s="1"/>
      <c r="AM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2"/>
      <c r="AE861" s="1"/>
      <c r="AF861" s="1"/>
      <c r="AG861" s="2"/>
      <c r="AH861" s="1"/>
      <c r="AI861" s="1"/>
      <c r="AJ861" s="1"/>
      <c r="AK861" s="2"/>
      <c r="AL861" s="1"/>
      <c r="AM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2"/>
      <c r="AE862" s="1"/>
      <c r="AF862" s="1"/>
      <c r="AG862" s="2"/>
      <c r="AH862" s="1"/>
      <c r="AI862" s="1"/>
      <c r="AJ862" s="1"/>
      <c r="AK862" s="2"/>
      <c r="AL862" s="1"/>
      <c r="AM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2"/>
      <c r="AE863" s="1"/>
      <c r="AF863" s="1"/>
      <c r="AG863" s="2"/>
      <c r="AH863" s="1"/>
      <c r="AI863" s="1"/>
      <c r="AJ863" s="1"/>
      <c r="AK863" s="2"/>
      <c r="AL863" s="1"/>
      <c r="AM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2"/>
      <c r="AE864" s="1"/>
      <c r="AF864" s="1"/>
      <c r="AG864" s="2"/>
      <c r="AH864" s="1"/>
      <c r="AI864" s="1"/>
      <c r="AJ864" s="1"/>
      <c r="AK864" s="2"/>
      <c r="AL864" s="1"/>
      <c r="AM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2"/>
      <c r="AE865" s="1"/>
      <c r="AF865" s="1"/>
      <c r="AG865" s="2"/>
      <c r="AH865" s="1"/>
      <c r="AI865" s="1"/>
      <c r="AJ865" s="1"/>
      <c r="AK865" s="2"/>
      <c r="AL865" s="1"/>
      <c r="AM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2"/>
      <c r="AE866" s="1"/>
      <c r="AF866" s="1"/>
      <c r="AG866" s="2"/>
      <c r="AH866" s="1"/>
      <c r="AI866" s="1"/>
      <c r="AJ866" s="1"/>
      <c r="AK866" s="2"/>
      <c r="AL866" s="1"/>
      <c r="AM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2"/>
      <c r="AE867" s="1"/>
      <c r="AF867" s="1"/>
      <c r="AG867" s="2"/>
      <c r="AH867" s="1"/>
      <c r="AI867" s="1"/>
      <c r="AJ867" s="1"/>
      <c r="AK867" s="2"/>
      <c r="AL867" s="1"/>
      <c r="AM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2"/>
      <c r="AE868" s="1"/>
      <c r="AF868" s="1"/>
      <c r="AG868" s="2"/>
      <c r="AH868" s="1"/>
      <c r="AI868" s="1"/>
      <c r="AJ868" s="1"/>
      <c r="AK868" s="2"/>
      <c r="AL868" s="1"/>
      <c r="AM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2"/>
      <c r="AE869" s="1"/>
      <c r="AF869" s="1"/>
      <c r="AG869" s="2"/>
      <c r="AH869" s="1"/>
      <c r="AI869" s="1"/>
      <c r="AJ869" s="1"/>
      <c r="AK869" s="2"/>
      <c r="AL869" s="1"/>
      <c r="AM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2"/>
      <c r="AE870" s="1"/>
      <c r="AF870" s="1"/>
      <c r="AG870" s="2"/>
      <c r="AH870" s="1"/>
      <c r="AI870" s="1"/>
      <c r="AJ870" s="1"/>
      <c r="AK870" s="2"/>
      <c r="AL870" s="1"/>
      <c r="AM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2"/>
      <c r="AE871" s="1"/>
      <c r="AF871" s="1"/>
      <c r="AG871" s="2"/>
      <c r="AH871" s="1"/>
      <c r="AI871" s="1"/>
      <c r="AJ871" s="1"/>
      <c r="AK871" s="2"/>
      <c r="AL871" s="1"/>
      <c r="AM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2"/>
      <c r="AE872" s="1"/>
      <c r="AF872" s="1"/>
      <c r="AG872" s="2"/>
      <c r="AH872" s="1"/>
      <c r="AI872" s="1"/>
      <c r="AJ872" s="1"/>
      <c r="AK872" s="2"/>
      <c r="AL872" s="1"/>
      <c r="AM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2"/>
      <c r="AE873" s="1"/>
      <c r="AF873" s="1"/>
      <c r="AG873" s="2"/>
      <c r="AH873" s="1"/>
      <c r="AI873" s="1"/>
      <c r="AJ873" s="1"/>
      <c r="AK873" s="2"/>
      <c r="AL873" s="1"/>
      <c r="AM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2"/>
      <c r="AE874" s="1"/>
      <c r="AF874" s="1"/>
      <c r="AG874" s="2"/>
      <c r="AH874" s="1"/>
      <c r="AI874" s="1"/>
      <c r="AJ874" s="1"/>
      <c r="AK874" s="2"/>
      <c r="AL874" s="1"/>
      <c r="AM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2"/>
      <c r="AE875" s="1"/>
      <c r="AF875" s="1"/>
      <c r="AG875" s="2"/>
      <c r="AH875" s="1"/>
      <c r="AI875" s="1"/>
      <c r="AJ875" s="1"/>
      <c r="AK875" s="2"/>
      <c r="AL875" s="1"/>
      <c r="AM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2"/>
      <c r="AE876" s="1"/>
      <c r="AF876" s="1"/>
      <c r="AG876" s="2"/>
      <c r="AH876" s="1"/>
      <c r="AI876" s="1"/>
      <c r="AJ876" s="1"/>
      <c r="AK876" s="2"/>
      <c r="AL876" s="1"/>
      <c r="AM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2"/>
      <c r="AE877" s="1"/>
      <c r="AF877" s="1"/>
      <c r="AG877" s="2"/>
      <c r="AH877" s="1"/>
      <c r="AI877" s="1"/>
      <c r="AJ877" s="1"/>
      <c r="AK877" s="2"/>
      <c r="AL877" s="1"/>
      <c r="AM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2"/>
      <c r="AE878" s="1"/>
      <c r="AF878" s="1"/>
      <c r="AG878" s="2"/>
      <c r="AH878" s="1"/>
      <c r="AI878" s="1"/>
      <c r="AJ878" s="1"/>
      <c r="AK878" s="2"/>
      <c r="AL878" s="1"/>
      <c r="AM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2"/>
      <c r="AE879" s="1"/>
      <c r="AF879" s="1"/>
      <c r="AG879" s="2"/>
      <c r="AH879" s="1"/>
      <c r="AI879" s="1"/>
      <c r="AJ879" s="1"/>
      <c r="AK879" s="2"/>
      <c r="AL879" s="1"/>
      <c r="AM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2"/>
      <c r="AE880" s="1"/>
      <c r="AF880" s="1"/>
      <c r="AG880" s="2"/>
      <c r="AH880" s="1"/>
      <c r="AI880" s="1"/>
      <c r="AJ880" s="1"/>
      <c r="AK880" s="2"/>
      <c r="AL880" s="1"/>
      <c r="AM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2"/>
      <c r="AE881" s="1"/>
      <c r="AF881" s="1"/>
      <c r="AG881" s="2"/>
      <c r="AH881" s="1"/>
      <c r="AI881" s="1"/>
      <c r="AJ881" s="1"/>
      <c r="AK881" s="2"/>
      <c r="AL881" s="1"/>
      <c r="AM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2"/>
      <c r="AE882" s="1"/>
      <c r="AF882" s="1"/>
      <c r="AG882" s="2"/>
      <c r="AH882" s="1"/>
      <c r="AI882" s="1"/>
      <c r="AJ882" s="1"/>
      <c r="AK882" s="2"/>
      <c r="AL882" s="1"/>
      <c r="AM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2"/>
      <c r="AE883" s="1"/>
      <c r="AF883" s="1"/>
      <c r="AG883" s="2"/>
      <c r="AH883" s="1"/>
      <c r="AI883" s="1"/>
      <c r="AJ883" s="1"/>
      <c r="AK883" s="2"/>
      <c r="AL883" s="1"/>
      <c r="AM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2"/>
      <c r="AE884" s="1"/>
      <c r="AF884" s="1"/>
      <c r="AG884" s="2"/>
      <c r="AH884" s="1"/>
      <c r="AI884" s="1"/>
      <c r="AJ884" s="1"/>
      <c r="AK884" s="2"/>
      <c r="AL884" s="1"/>
      <c r="AM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2"/>
      <c r="AE885" s="1"/>
      <c r="AF885" s="1"/>
      <c r="AG885" s="2"/>
      <c r="AH885" s="1"/>
      <c r="AI885" s="1"/>
      <c r="AJ885" s="1"/>
      <c r="AK885" s="2"/>
      <c r="AL885" s="1"/>
      <c r="AM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2"/>
      <c r="AE886" s="1"/>
      <c r="AF886" s="1"/>
      <c r="AG886" s="2"/>
      <c r="AH886" s="1"/>
      <c r="AI886" s="1"/>
      <c r="AJ886" s="1"/>
      <c r="AK886" s="2"/>
      <c r="AL886" s="1"/>
      <c r="AM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2"/>
      <c r="AE887" s="1"/>
      <c r="AF887" s="1"/>
      <c r="AG887" s="2"/>
      <c r="AH887" s="1"/>
      <c r="AI887" s="1"/>
      <c r="AJ887" s="1"/>
      <c r="AK887" s="2"/>
      <c r="AL887" s="1"/>
      <c r="AM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2"/>
      <c r="AE888" s="1"/>
      <c r="AF888" s="1"/>
      <c r="AG888" s="2"/>
      <c r="AH888" s="1"/>
      <c r="AI888" s="1"/>
      <c r="AJ888" s="1"/>
      <c r="AK888" s="2"/>
      <c r="AL888" s="1"/>
      <c r="AM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2"/>
      <c r="AE889" s="1"/>
      <c r="AF889" s="1"/>
      <c r="AG889" s="2"/>
      <c r="AH889" s="1"/>
      <c r="AI889" s="1"/>
      <c r="AJ889" s="1"/>
      <c r="AK889" s="2"/>
      <c r="AL889" s="1"/>
      <c r="AM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2"/>
      <c r="AE890" s="1"/>
      <c r="AF890" s="1"/>
      <c r="AG890" s="2"/>
      <c r="AH890" s="1"/>
      <c r="AI890" s="1"/>
      <c r="AJ890" s="1"/>
      <c r="AK890" s="2"/>
      <c r="AL890" s="1"/>
      <c r="AM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2"/>
      <c r="AE891" s="1"/>
      <c r="AF891" s="1"/>
      <c r="AG891" s="2"/>
      <c r="AH891" s="1"/>
      <c r="AI891" s="1"/>
      <c r="AJ891" s="1"/>
      <c r="AK891" s="2"/>
      <c r="AL891" s="1"/>
      <c r="AM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2"/>
      <c r="AE892" s="1"/>
      <c r="AF892" s="1"/>
      <c r="AG892" s="2"/>
      <c r="AH892" s="1"/>
      <c r="AI892" s="1"/>
      <c r="AJ892" s="1"/>
      <c r="AK892" s="2"/>
      <c r="AL892" s="1"/>
      <c r="AM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2"/>
      <c r="AE893" s="1"/>
      <c r="AF893" s="1"/>
      <c r="AG893" s="2"/>
      <c r="AH893" s="1"/>
      <c r="AI893" s="1"/>
      <c r="AJ893" s="1"/>
      <c r="AK893" s="2"/>
      <c r="AL893" s="1"/>
      <c r="AM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2"/>
      <c r="AE894" s="1"/>
      <c r="AF894" s="1"/>
      <c r="AG894" s="2"/>
      <c r="AH894" s="1"/>
      <c r="AI894" s="1"/>
      <c r="AJ894" s="1"/>
      <c r="AK894" s="2"/>
      <c r="AL894" s="1"/>
      <c r="AM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2"/>
      <c r="AE895" s="1"/>
      <c r="AF895" s="1"/>
      <c r="AG895" s="2"/>
      <c r="AH895" s="1"/>
      <c r="AI895" s="1"/>
      <c r="AJ895" s="1"/>
      <c r="AK895" s="2"/>
      <c r="AL895" s="1"/>
      <c r="AM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2"/>
      <c r="AE896" s="1"/>
      <c r="AF896" s="1"/>
      <c r="AG896" s="2"/>
      <c r="AH896" s="1"/>
      <c r="AI896" s="1"/>
      <c r="AJ896" s="1"/>
      <c r="AK896" s="2"/>
      <c r="AL896" s="1"/>
      <c r="AM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2"/>
      <c r="AE897" s="1"/>
      <c r="AF897" s="1"/>
      <c r="AG897" s="2"/>
      <c r="AH897" s="1"/>
      <c r="AI897" s="1"/>
      <c r="AJ897" s="1"/>
      <c r="AK897" s="2"/>
      <c r="AL897" s="1"/>
      <c r="AM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2"/>
      <c r="AE898" s="1"/>
      <c r="AF898" s="1"/>
      <c r="AG898" s="2"/>
      <c r="AH898" s="1"/>
      <c r="AI898" s="1"/>
      <c r="AJ898" s="1"/>
      <c r="AK898" s="2"/>
      <c r="AL898" s="1"/>
      <c r="AM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2"/>
      <c r="AE899" s="1"/>
      <c r="AF899" s="1"/>
      <c r="AG899" s="2"/>
      <c r="AH899" s="1"/>
      <c r="AI899" s="1"/>
      <c r="AJ899" s="1"/>
      <c r="AK899" s="2"/>
      <c r="AL899" s="1"/>
      <c r="AM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2"/>
      <c r="AE900" s="1"/>
      <c r="AF900" s="1"/>
      <c r="AG900" s="2"/>
      <c r="AH900" s="1"/>
      <c r="AI900" s="1"/>
      <c r="AJ900" s="1"/>
      <c r="AK900" s="2"/>
      <c r="AL900" s="1"/>
      <c r="AM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2"/>
      <c r="AE901" s="1"/>
      <c r="AF901" s="1"/>
      <c r="AG901" s="2"/>
      <c r="AH901" s="1"/>
      <c r="AI901" s="1"/>
      <c r="AJ901" s="1"/>
      <c r="AK901" s="2"/>
      <c r="AL901" s="1"/>
      <c r="AM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2"/>
      <c r="AE902" s="1"/>
      <c r="AF902" s="1"/>
      <c r="AG902" s="2"/>
      <c r="AH902" s="1"/>
      <c r="AI902" s="1"/>
      <c r="AJ902" s="1"/>
      <c r="AK902" s="2"/>
      <c r="AL902" s="1"/>
      <c r="AM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2"/>
      <c r="AE903" s="1"/>
      <c r="AF903" s="1"/>
      <c r="AG903" s="2"/>
      <c r="AH903" s="1"/>
      <c r="AI903" s="1"/>
      <c r="AJ903" s="1"/>
      <c r="AK903" s="2"/>
      <c r="AL903" s="1"/>
      <c r="AM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2"/>
      <c r="AE904" s="1"/>
      <c r="AF904" s="1"/>
      <c r="AG904" s="2"/>
      <c r="AH904" s="1"/>
      <c r="AI904" s="1"/>
      <c r="AJ904" s="1"/>
      <c r="AK904" s="2"/>
      <c r="AL904" s="1"/>
      <c r="AM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2"/>
      <c r="AE905" s="1"/>
      <c r="AF905" s="1"/>
      <c r="AG905" s="2"/>
      <c r="AH905" s="1"/>
      <c r="AI905" s="1"/>
      <c r="AJ905" s="1"/>
      <c r="AK905" s="2"/>
      <c r="AL905" s="1"/>
      <c r="AM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2"/>
      <c r="AE906" s="1"/>
      <c r="AF906" s="1"/>
      <c r="AG906" s="2"/>
      <c r="AH906" s="1"/>
      <c r="AI906" s="1"/>
      <c r="AJ906" s="1"/>
      <c r="AK906" s="2"/>
      <c r="AL906" s="1"/>
      <c r="AM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2"/>
      <c r="AE907" s="1"/>
      <c r="AF907" s="1"/>
      <c r="AG907" s="2"/>
      <c r="AH907" s="1"/>
      <c r="AI907" s="1"/>
      <c r="AJ907" s="1"/>
      <c r="AK907" s="2"/>
      <c r="AL907" s="1"/>
      <c r="AM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2"/>
      <c r="AE908" s="1"/>
      <c r="AF908" s="1"/>
      <c r="AG908" s="2"/>
      <c r="AH908" s="1"/>
      <c r="AI908" s="1"/>
      <c r="AJ908" s="1"/>
      <c r="AK908" s="2"/>
      <c r="AL908" s="1"/>
      <c r="AM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2"/>
      <c r="AE909" s="1"/>
      <c r="AF909" s="1"/>
      <c r="AG909" s="2"/>
      <c r="AH909" s="1"/>
      <c r="AI909" s="1"/>
      <c r="AJ909" s="1"/>
      <c r="AK909" s="2"/>
      <c r="AL909" s="1"/>
      <c r="AM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2"/>
      <c r="AE910" s="1"/>
      <c r="AF910" s="1"/>
      <c r="AG910" s="2"/>
      <c r="AH910" s="1"/>
      <c r="AI910" s="1"/>
      <c r="AJ910" s="1"/>
      <c r="AK910" s="2"/>
      <c r="AL910" s="1"/>
      <c r="AM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2"/>
      <c r="AE911" s="1"/>
      <c r="AF911" s="1"/>
      <c r="AG911" s="2"/>
      <c r="AH911" s="1"/>
      <c r="AI911" s="1"/>
      <c r="AJ911" s="1"/>
      <c r="AK911" s="2"/>
      <c r="AL911" s="1"/>
      <c r="AM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2"/>
      <c r="AE912" s="1"/>
      <c r="AF912" s="1"/>
      <c r="AG912" s="2"/>
      <c r="AH912" s="1"/>
      <c r="AI912" s="1"/>
      <c r="AJ912" s="1"/>
      <c r="AK912" s="2"/>
      <c r="AL912" s="1"/>
      <c r="AM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2"/>
      <c r="AE913" s="1"/>
      <c r="AF913" s="1"/>
      <c r="AG913" s="2"/>
      <c r="AH913" s="1"/>
      <c r="AI913" s="1"/>
      <c r="AJ913" s="1"/>
      <c r="AK913" s="2"/>
      <c r="AL913" s="1"/>
      <c r="AM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2"/>
      <c r="AE914" s="1"/>
      <c r="AF914" s="1"/>
      <c r="AG914" s="2"/>
      <c r="AH914" s="1"/>
      <c r="AI914" s="1"/>
      <c r="AJ914" s="1"/>
      <c r="AK914" s="2"/>
      <c r="AL914" s="1"/>
      <c r="AM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2"/>
      <c r="AE915" s="1"/>
      <c r="AF915" s="1"/>
      <c r="AG915" s="2"/>
      <c r="AH915" s="1"/>
      <c r="AI915" s="1"/>
      <c r="AJ915" s="1"/>
      <c r="AK915" s="2"/>
      <c r="AL915" s="1"/>
      <c r="AM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2"/>
      <c r="AE916" s="1"/>
      <c r="AF916" s="1"/>
      <c r="AG916" s="2"/>
      <c r="AH916" s="1"/>
      <c r="AI916" s="1"/>
      <c r="AJ916" s="1"/>
      <c r="AK916" s="2"/>
      <c r="AL916" s="1"/>
      <c r="AM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2"/>
      <c r="AE917" s="1"/>
      <c r="AF917" s="1"/>
      <c r="AG917" s="2"/>
      <c r="AH917" s="1"/>
      <c r="AI917" s="1"/>
      <c r="AJ917" s="1"/>
      <c r="AK917" s="2"/>
      <c r="AL917" s="1"/>
      <c r="AM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2"/>
      <c r="AE918" s="1"/>
      <c r="AF918" s="1"/>
      <c r="AG918" s="2"/>
      <c r="AH918" s="1"/>
      <c r="AI918" s="1"/>
      <c r="AJ918" s="1"/>
      <c r="AK918" s="2"/>
      <c r="AL918" s="1"/>
      <c r="AM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2"/>
      <c r="AE919" s="1"/>
      <c r="AF919" s="1"/>
      <c r="AG919" s="2"/>
      <c r="AH919" s="1"/>
      <c r="AI919" s="1"/>
      <c r="AJ919" s="1"/>
      <c r="AK919" s="2"/>
      <c r="AL919" s="1"/>
      <c r="AM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2"/>
      <c r="AE920" s="1"/>
      <c r="AF920" s="1"/>
      <c r="AG920" s="2"/>
      <c r="AH920" s="1"/>
      <c r="AI920" s="1"/>
      <c r="AJ920" s="1"/>
      <c r="AK920" s="2"/>
      <c r="AL920" s="1"/>
      <c r="AM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2"/>
      <c r="AE921" s="1"/>
      <c r="AF921" s="1"/>
      <c r="AG921" s="2"/>
      <c r="AH921" s="1"/>
      <c r="AI921" s="1"/>
      <c r="AJ921" s="1"/>
      <c r="AK921" s="2"/>
      <c r="AL921" s="1"/>
      <c r="AM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2"/>
      <c r="AE922" s="1"/>
      <c r="AF922" s="1"/>
      <c r="AG922" s="2"/>
      <c r="AH922" s="1"/>
      <c r="AI922" s="1"/>
      <c r="AJ922" s="1"/>
      <c r="AK922" s="2"/>
      <c r="AL922" s="1"/>
      <c r="AM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2"/>
      <c r="AE923" s="1"/>
      <c r="AF923" s="1"/>
      <c r="AG923" s="2"/>
      <c r="AH923" s="1"/>
      <c r="AI923" s="1"/>
      <c r="AJ923" s="1"/>
      <c r="AK923" s="2"/>
      <c r="AL923" s="1"/>
      <c r="AM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2"/>
      <c r="AE924" s="1"/>
      <c r="AF924" s="1"/>
      <c r="AG924" s="2"/>
      <c r="AH924" s="1"/>
      <c r="AI924" s="1"/>
      <c r="AJ924" s="1"/>
      <c r="AK924" s="2"/>
      <c r="AL924" s="1"/>
      <c r="AM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2"/>
      <c r="AE925" s="1"/>
      <c r="AF925" s="1"/>
      <c r="AG925" s="2"/>
      <c r="AH925" s="1"/>
      <c r="AI925" s="1"/>
      <c r="AJ925" s="1"/>
      <c r="AK925" s="2"/>
      <c r="AL925" s="1"/>
      <c r="AM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2"/>
      <c r="AE926" s="1"/>
      <c r="AF926" s="1"/>
      <c r="AG926" s="2"/>
      <c r="AH926" s="1"/>
      <c r="AI926" s="1"/>
      <c r="AJ926" s="1"/>
      <c r="AK926" s="2"/>
      <c r="AL926" s="1"/>
      <c r="AM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2"/>
      <c r="AE927" s="1"/>
      <c r="AF927" s="1"/>
      <c r="AG927" s="2"/>
      <c r="AH927" s="1"/>
      <c r="AI927" s="1"/>
      <c r="AJ927" s="1"/>
      <c r="AK927" s="2"/>
      <c r="AL927" s="1"/>
      <c r="AM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2"/>
      <c r="AE928" s="1"/>
      <c r="AF928" s="1"/>
      <c r="AG928" s="2"/>
      <c r="AH928" s="1"/>
      <c r="AI928" s="1"/>
      <c r="AJ928" s="1"/>
      <c r="AK928" s="2"/>
      <c r="AL928" s="1"/>
      <c r="AM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2"/>
      <c r="AE929" s="1"/>
      <c r="AF929" s="1"/>
      <c r="AG929" s="2"/>
      <c r="AH929" s="1"/>
      <c r="AI929" s="1"/>
      <c r="AJ929" s="1"/>
      <c r="AK929" s="2"/>
      <c r="AL929" s="1"/>
      <c r="AM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2"/>
      <c r="AE930" s="1"/>
      <c r="AF930" s="1"/>
      <c r="AG930" s="2"/>
      <c r="AH930" s="1"/>
      <c r="AI930" s="1"/>
      <c r="AJ930" s="1"/>
      <c r="AK930" s="2"/>
      <c r="AL930" s="1"/>
      <c r="AM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2"/>
      <c r="AE931" s="1"/>
      <c r="AF931" s="1"/>
      <c r="AG931" s="2"/>
      <c r="AH931" s="1"/>
      <c r="AI931" s="1"/>
      <c r="AJ931" s="1"/>
      <c r="AK931" s="2"/>
      <c r="AL931" s="1"/>
      <c r="AM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2"/>
      <c r="AE932" s="1"/>
      <c r="AF932" s="1"/>
      <c r="AG932" s="2"/>
      <c r="AH932" s="1"/>
      <c r="AI932" s="1"/>
      <c r="AJ932" s="1"/>
      <c r="AK932" s="2"/>
      <c r="AL932" s="1"/>
      <c r="AM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2"/>
      <c r="AE933" s="1"/>
      <c r="AF933" s="1"/>
      <c r="AG933" s="2"/>
      <c r="AH933" s="1"/>
      <c r="AI933" s="1"/>
      <c r="AJ933" s="1"/>
      <c r="AK933" s="2"/>
      <c r="AL933" s="1"/>
      <c r="AM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2"/>
      <c r="AE934" s="1"/>
      <c r="AF934" s="1"/>
      <c r="AG934" s="2"/>
      <c r="AH934" s="1"/>
      <c r="AI934" s="1"/>
      <c r="AJ934" s="1"/>
      <c r="AK934" s="2"/>
      <c r="AL934" s="1"/>
      <c r="AM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2"/>
      <c r="AE935" s="1"/>
      <c r="AF935" s="1"/>
      <c r="AG935" s="2"/>
      <c r="AH935" s="1"/>
      <c r="AI935" s="1"/>
      <c r="AJ935" s="1"/>
      <c r="AK935" s="2"/>
      <c r="AL935" s="1"/>
      <c r="AM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2"/>
      <c r="AE936" s="1"/>
      <c r="AF936" s="1"/>
      <c r="AG936" s="2"/>
      <c r="AH936" s="1"/>
      <c r="AI936" s="1"/>
      <c r="AJ936" s="1"/>
      <c r="AK936" s="2"/>
      <c r="AL936" s="1"/>
      <c r="AM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2"/>
      <c r="AE937" s="1"/>
      <c r="AF937" s="1"/>
      <c r="AG937" s="2"/>
      <c r="AH937" s="1"/>
      <c r="AI937" s="1"/>
      <c r="AJ937" s="1"/>
      <c r="AK937" s="2"/>
      <c r="AL937" s="1"/>
      <c r="AM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2"/>
      <c r="AE938" s="1"/>
      <c r="AF938" s="1"/>
      <c r="AG938" s="2"/>
      <c r="AH938" s="1"/>
      <c r="AI938" s="1"/>
      <c r="AJ938" s="1"/>
      <c r="AK938" s="2"/>
      <c r="AL938" s="1"/>
      <c r="AM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2"/>
      <c r="AE939" s="1"/>
      <c r="AF939" s="1"/>
      <c r="AG939" s="2"/>
      <c r="AH939" s="1"/>
      <c r="AI939" s="1"/>
      <c r="AJ939" s="1"/>
      <c r="AK939" s="2"/>
      <c r="AL939" s="1"/>
      <c r="AM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2"/>
      <c r="AE940" s="1"/>
      <c r="AF940" s="1"/>
      <c r="AG940" s="2"/>
      <c r="AH940" s="1"/>
      <c r="AI940" s="1"/>
      <c r="AJ940" s="1"/>
      <c r="AK940" s="2"/>
      <c r="AL940" s="1"/>
      <c r="AM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2"/>
      <c r="AE941" s="1"/>
      <c r="AF941" s="1"/>
      <c r="AG941" s="2"/>
      <c r="AH941" s="1"/>
      <c r="AI941" s="1"/>
      <c r="AJ941" s="1"/>
      <c r="AK941" s="2"/>
      <c r="AL941" s="1"/>
      <c r="AM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2"/>
      <c r="AE942" s="1"/>
      <c r="AF942" s="1"/>
      <c r="AG942" s="2"/>
      <c r="AH942" s="1"/>
      <c r="AI942" s="1"/>
      <c r="AJ942" s="1"/>
      <c r="AK942" s="2"/>
      <c r="AL942" s="1"/>
      <c r="AM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2"/>
      <c r="AE943" s="1"/>
      <c r="AF943" s="1"/>
      <c r="AG943" s="2"/>
      <c r="AH943" s="1"/>
      <c r="AI943" s="1"/>
      <c r="AJ943" s="1"/>
      <c r="AK943" s="2"/>
      <c r="AL943" s="1"/>
      <c r="AM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2"/>
      <c r="AE944" s="1"/>
      <c r="AF944" s="1"/>
      <c r="AG944" s="2"/>
      <c r="AH944" s="1"/>
      <c r="AI944" s="1"/>
      <c r="AJ944" s="1"/>
      <c r="AK944" s="2"/>
      <c r="AL944" s="1"/>
      <c r="AM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2"/>
      <c r="AE945" s="1"/>
      <c r="AF945" s="1"/>
      <c r="AG945" s="2"/>
      <c r="AH945" s="1"/>
      <c r="AI945" s="1"/>
      <c r="AJ945" s="1"/>
      <c r="AK945" s="2"/>
      <c r="AL945" s="1"/>
      <c r="AM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2"/>
      <c r="AE946" s="1"/>
      <c r="AF946" s="1"/>
      <c r="AG946" s="2"/>
      <c r="AH946" s="1"/>
      <c r="AI946" s="1"/>
      <c r="AJ946" s="1"/>
      <c r="AK946" s="2"/>
      <c r="AL946" s="1"/>
      <c r="AM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2"/>
      <c r="AE947" s="1"/>
      <c r="AF947" s="1"/>
      <c r="AG947" s="2"/>
      <c r="AH947" s="1"/>
      <c r="AI947" s="1"/>
      <c r="AJ947" s="1"/>
      <c r="AK947" s="2"/>
      <c r="AL947" s="1"/>
      <c r="AM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2"/>
      <c r="AE948" s="1"/>
      <c r="AF948" s="1"/>
      <c r="AG948" s="2"/>
      <c r="AH948" s="1"/>
      <c r="AI948" s="1"/>
      <c r="AJ948" s="1"/>
      <c r="AK948" s="2"/>
      <c r="AL948" s="1"/>
      <c r="AM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2"/>
      <c r="AE949" s="1"/>
      <c r="AF949" s="1"/>
      <c r="AG949" s="2"/>
      <c r="AH949" s="1"/>
      <c r="AI949" s="1"/>
      <c r="AJ949" s="1"/>
      <c r="AK949" s="2"/>
      <c r="AL949" s="1"/>
      <c r="AM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2"/>
      <c r="AE950" s="1"/>
      <c r="AF950" s="1"/>
      <c r="AG950" s="2"/>
      <c r="AH950" s="1"/>
      <c r="AI950" s="1"/>
      <c r="AJ950" s="1"/>
      <c r="AK950" s="2"/>
      <c r="AL950" s="1"/>
      <c r="AM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2"/>
      <c r="AE951" s="1"/>
      <c r="AF951" s="1"/>
      <c r="AG951" s="2"/>
      <c r="AH951" s="1"/>
      <c r="AI951" s="1"/>
      <c r="AJ951" s="1"/>
      <c r="AK951" s="2"/>
      <c r="AL951" s="1"/>
      <c r="AM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2"/>
      <c r="AE952" s="1"/>
      <c r="AF952" s="1"/>
      <c r="AG952" s="2"/>
      <c r="AH952" s="1"/>
      <c r="AI952" s="1"/>
      <c r="AJ952" s="1"/>
      <c r="AK952" s="2"/>
      <c r="AL952" s="1"/>
      <c r="AM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2"/>
      <c r="AE953" s="1"/>
      <c r="AF953" s="1"/>
      <c r="AG953" s="2"/>
      <c r="AH953" s="1"/>
      <c r="AI953" s="1"/>
      <c r="AJ953" s="1"/>
      <c r="AK953" s="2"/>
      <c r="AL953" s="1"/>
      <c r="AM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2"/>
      <c r="AE954" s="1"/>
      <c r="AF954" s="1"/>
      <c r="AG954" s="2"/>
      <c r="AH954" s="1"/>
      <c r="AI954" s="1"/>
      <c r="AJ954" s="1"/>
      <c r="AK954" s="2"/>
      <c r="AL954" s="1"/>
      <c r="AM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2"/>
      <c r="AE955" s="1"/>
      <c r="AF955" s="1"/>
      <c r="AG955" s="2"/>
      <c r="AH955" s="1"/>
      <c r="AI955" s="1"/>
      <c r="AJ955" s="1"/>
      <c r="AK955" s="2"/>
      <c r="AL955" s="1"/>
      <c r="AM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2"/>
      <c r="AE956" s="1"/>
      <c r="AF956" s="1"/>
      <c r="AG956" s="2"/>
      <c r="AH956" s="1"/>
      <c r="AI956" s="1"/>
      <c r="AJ956" s="1"/>
      <c r="AK956" s="2"/>
      <c r="AL956" s="1"/>
      <c r="AM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2"/>
      <c r="AE957" s="1"/>
      <c r="AF957" s="1"/>
      <c r="AG957" s="2"/>
      <c r="AH957" s="1"/>
      <c r="AI957" s="1"/>
      <c r="AJ957" s="1"/>
      <c r="AK957" s="2"/>
      <c r="AL957" s="1"/>
      <c r="AM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2"/>
      <c r="AE958" s="1"/>
      <c r="AF958" s="1"/>
      <c r="AG958" s="2"/>
      <c r="AH958" s="1"/>
      <c r="AI958" s="1"/>
      <c r="AJ958" s="1"/>
      <c r="AK958" s="2"/>
      <c r="AL958" s="1"/>
      <c r="AM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2"/>
      <c r="AE959" s="1"/>
      <c r="AF959" s="1"/>
      <c r="AG959" s="2"/>
      <c r="AH959" s="1"/>
      <c r="AI959" s="1"/>
      <c r="AJ959" s="1"/>
      <c r="AK959" s="2"/>
      <c r="AL959" s="1"/>
      <c r="AM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2"/>
      <c r="AE960" s="1"/>
      <c r="AF960" s="1"/>
      <c r="AG960" s="2"/>
      <c r="AH960" s="1"/>
      <c r="AI960" s="1"/>
      <c r="AJ960" s="1"/>
      <c r="AK960" s="2"/>
      <c r="AL960" s="1"/>
      <c r="AM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2"/>
      <c r="AE961" s="1"/>
      <c r="AF961" s="1"/>
      <c r="AG961" s="2"/>
      <c r="AH961" s="1"/>
      <c r="AI961" s="1"/>
      <c r="AJ961" s="1"/>
      <c r="AK961" s="2"/>
      <c r="AL961" s="1"/>
      <c r="AM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2"/>
      <c r="AE962" s="1"/>
      <c r="AF962" s="1"/>
      <c r="AG962" s="2"/>
      <c r="AH962" s="1"/>
      <c r="AI962" s="1"/>
      <c r="AJ962" s="1"/>
      <c r="AK962" s="2"/>
      <c r="AL962" s="1"/>
      <c r="AM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2"/>
      <c r="AE963" s="1"/>
      <c r="AF963" s="1"/>
      <c r="AG963" s="2"/>
      <c r="AH963" s="1"/>
      <c r="AI963" s="1"/>
      <c r="AJ963" s="1"/>
      <c r="AK963" s="2"/>
      <c r="AL963" s="1"/>
      <c r="AM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2"/>
      <c r="AE964" s="1"/>
      <c r="AF964" s="1"/>
      <c r="AG964" s="2"/>
      <c r="AH964" s="1"/>
      <c r="AI964" s="1"/>
      <c r="AJ964" s="1"/>
      <c r="AK964" s="2"/>
      <c r="AL964" s="1"/>
      <c r="AM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2"/>
      <c r="AE965" s="1"/>
      <c r="AF965" s="1"/>
      <c r="AG965" s="2"/>
      <c r="AH965" s="1"/>
      <c r="AI965" s="1"/>
      <c r="AJ965" s="1"/>
      <c r="AK965" s="2"/>
      <c r="AL965" s="1"/>
      <c r="AM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2"/>
      <c r="AE966" s="1"/>
      <c r="AF966" s="1"/>
      <c r="AG966" s="2"/>
      <c r="AH966" s="1"/>
      <c r="AI966" s="1"/>
      <c r="AJ966" s="1"/>
      <c r="AK966" s="2"/>
      <c r="AL966" s="1"/>
      <c r="AM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2"/>
      <c r="AE967" s="1"/>
      <c r="AF967" s="1"/>
      <c r="AG967" s="2"/>
      <c r="AH967" s="1"/>
      <c r="AI967" s="1"/>
      <c r="AJ967" s="1"/>
      <c r="AK967" s="2"/>
      <c r="AL967" s="1"/>
      <c r="AM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2"/>
      <c r="AE968" s="1"/>
      <c r="AF968" s="1"/>
      <c r="AG968" s="2"/>
      <c r="AH968" s="1"/>
      <c r="AI968" s="1"/>
      <c r="AJ968" s="1"/>
      <c r="AK968" s="2"/>
      <c r="AL968" s="1"/>
      <c r="AM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2"/>
      <c r="AE969" s="1"/>
      <c r="AF969" s="1"/>
      <c r="AG969" s="2"/>
      <c r="AH969" s="1"/>
      <c r="AI969" s="1"/>
      <c r="AJ969" s="1"/>
      <c r="AK969" s="2"/>
      <c r="AL969" s="1"/>
      <c r="AM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2"/>
      <c r="AE970" s="1"/>
      <c r="AF970" s="1"/>
      <c r="AG970" s="2"/>
      <c r="AH970" s="1"/>
      <c r="AI970" s="1"/>
      <c r="AJ970" s="1"/>
      <c r="AK970" s="2"/>
      <c r="AL970" s="1"/>
      <c r="AM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2"/>
      <c r="AE971" s="1"/>
      <c r="AF971" s="1"/>
      <c r="AG971" s="2"/>
      <c r="AH971" s="1"/>
      <c r="AI971" s="1"/>
      <c r="AJ971" s="1"/>
      <c r="AK971" s="2"/>
      <c r="AL971" s="1"/>
      <c r="AM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2"/>
      <c r="AE972" s="1"/>
      <c r="AF972" s="1"/>
      <c r="AG972" s="2"/>
      <c r="AH972" s="1"/>
      <c r="AI972" s="1"/>
      <c r="AJ972" s="1"/>
      <c r="AK972" s="2"/>
      <c r="AL972" s="1"/>
      <c r="AM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2"/>
      <c r="AE973" s="1"/>
      <c r="AF973" s="1"/>
      <c r="AG973" s="2"/>
      <c r="AH973" s="1"/>
      <c r="AI973" s="1"/>
      <c r="AJ973" s="1"/>
      <c r="AK973" s="2"/>
      <c r="AL973" s="1"/>
      <c r="AM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2"/>
      <c r="AE974" s="1"/>
      <c r="AF974" s="1"/>
      <c r="AG974" s="2"/>
      <c r="AH974" s="1"/>
      <c r="AI974" s="1"/>
      <c r="AJ974" s="1"/>
      <c r="AK974" s="2"/>
      <c r="AL974" s="1"/>
      <c r="AM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2"/>
      <c r="AE975" s="1"/>
      <c r="AF975" s="1"/>
      <c r="AG975" s="2"/>
      <c r="AH975" s="1"/>
      <c r="AI975" s="1"/>
      <c r="AJ975" s="1"/>
      <c r="AK975" s="2"/>
      <c r="AL975" s="1"/>
      <c r="AM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2"/>
      <c r="AE976" s="1"/>
      <c r="AF976" s="1"/>
      <c r="AG976" s="2"/>
      <c r="AH976" s="1"/>
      <c r="AI976" s="1"/>
      <c r="AJ976" s="1"/>
      <c r="AK976" s="2"/>
      <c r="AL976" s="1"/>
      <c r="AM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2"/>
      <c r="AE977" s="1"/>
      <c r="AF977" s="1"/>
      <c r="AG977" s="2"/>
      <c r="AH977" s="1"/>
      <c r="AI977" s="1"/>
      <c r="AJ977" s="1"/>
      <c r="AK977" s="2"/>
      <c r="AL977" s="1"/>
      <c r="AM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2"/>
      <c r="AE978" s="1"/>
      <c r="AF978" s="1"/>
      <c r="AG978" s="2"/>
      <c r="AH978" s="1"/>
      <c r="AI978" s="1"/>
      <c r="AJ978" s="1"/>
      <c r="AK978" s="2"/>
      <c r="AL978" s="1"/>
      <c r="AM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2"/>
      <c r="AE979" s="1"/>
      <c r="AF979" s="1"/>
      <c r="AG979" s="2"/>
      <c r="AH979" s="1"/>
      <c r="AI979" s="1"/>
      <c r="AJ979" s="1"/>
      <c r="AK979" s="2"/>
      <c r="AL979" s="1"/>
      <c r="AM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2"/>
      <c r="AE980" s="1"/>
      <c r="AF980" s="1"/>
      <c r="AG980" s="2"/>
      <c r="AH980" s="1"/>
      <c r="AI980" s="1"/>
      <c r="AJ980" s="1"/>
      <c r="AK980" s="2"/>
      <c r="AL980" s="1"/>
      <c r="AM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2"/>
      <c r="AE981" s="1"/>
      <c r="AF981" s="1"/>
      <c r="AG981" s="2"/>
      <c r="AH981" s="1"/>
      <c r="AI981" s="1"/>
      <c r="AJ981" s="1"/>
      <c r="AK981" s="2"/>
      <c r="AL981" s="1"/>
      <c r="AM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2"/>
      <c r="AE982" s="1"/>
      <c r="AF982" s="1"/>
      <c r="AG982" s="2"/>
      <c r="AH982" s="1"/>
      <c r="AI982" s="1"/>
      <c r="AJ982" s="1"/>
      <c r="AK982" s="2"/>
      <c r="AL982" s="1"/>
      <c r="AM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2"/>
      <c r="AE983" s="1"/>
      <c r="AF983" s="1"/>
      <c r="AG983" s="2"/>
      <c r="AH983" s="1"/>
      <c r="AI983" s="1"/>
      <c r="AJ983" s="1"/>
      <c r="AK983" s="2"/>
      <c r="AL983" s="1"/>
      <c r="AM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2"/>
      <c r="AE984" s="1"/>
      <c r="AF984" s="1"/>
      <c r="AG984" s="2"/>
      <c r="AH984" s="1"/>
      <c r="AI984" s="1"/>
      <c r="AJ984" s="1"/>
      <c r="AK984" s="2"/>
      <c r="AL984" s="1"/>
      <c r="AM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2"/>
      <c r="AE985" s="1"/>
      <c r="AF985" s="1"/>
      <c r="AG985" s="2"/>
      <c r="AH985" s="1"/>
      <c r="AI985" s="1"/>
      <c r="AJ985" s="1"/>
      <c r="AK985" s="2"/>
      <c r="AL985" s="1"/>
      <c r="AM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2"/>
      <c r="AE986" s="1"/>
      <c r="AF986" s="1"/>
      <c r="AG986" s="2"/>
      <c r="AH986" s="1"/>
      <c r="AI986" s="1"/>
      <c r="AJ986" s="1"/>
      <c r="AK986" s="2"/>
      <c r="AL986" s="1"/>
      <c r="AM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2"/>
      <c r="AE987" s="1"/>
      <c r="AF987" s="1"/>
      <c r="AG987" s="2"/>
      <c r="AH987" s="1"/>
      <c r="AI987" s="1"/>
      <c r="AJ987" s="1"/>
      <c r="AK987" s="2"/>
      <c r="AL987" s="1"/>
      <c r="AM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2"/>
      <c r="AE988" s="1"/>
      <c r="AF988" s="1"/>
      <c r="AG988" s="2"/>
      <c r="AH988" s="1"/>
      <c r="AI988" s="1"/>
      <c r="AJ988" s="1"/>
      <c r="AK988" s="2"/>
      <c r="AL988" s="1"/>
      <c r="AM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2"/>
      <c r="AE989" s="1"/>
      <c r="AF989" s="1"/>
      <c r="AG989" s="2"/>
      <c r="AH989" s="1"/>
      <c r="AI989" s="1"/>
      <c r="AJ989" s="1"/>
      <c r="AK989" s="2"/>
      <c r="AL989" s="1"/>
      <c r="AM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2"/>
      <c r="AE990" s="1"/>
      <c r="AF990" s="1"/>
      <c r="AG990" s="2"/>
      <c r="AH990" s="1"/>
      <c r="AI990" s="1"/>
      <c r="AJ990" s="1"/>
      <c r="AK990" s="2"/>
      <c r="AL990" s="1"/>
      <c r="AM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2"/>
      <c r="AE991" s="1"/>
      <c r="AF991" s="1"/>
      <c r="AG991" s="2"/>
      <c r="AH991" s="1"/>
      <c r="AI991" s="1"/>
      <c r="AJ991" s="1"/>
      <c r="AK991" s="2"/>
      <c r="AL991" s="1"/>
      <c r="AM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2"/>
      <c r="AE992" s="1"/>
      <c r="AF992" s="1"/>
      <c r="AG992" s="2"/>
      <c r="AH992" s="1"/>
      <c r="AI992" s="1"/>
      <c r="AJ992" s="1"/>
      <c r="AK992" s="2"/>
      <c r="AL992" s="1"/>
      <c r="AM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2"/>
      <c r="AE993" s="1"/>
      <c r="AF993" s="1"/>
      <c r="AG993" s="2"/>
      <c r="AH993" s="1"/>
      <c r="AI993" s="1"/>
      <c r="AJ993" s="1"/>
      <c r="AK993" s="2"/>
      <c r="AL993" s="1"/>
      <c r="AM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2"/>
      <c r="AE994" s="1"/>
      <c r="AF994" s="1"/>
      <c r="AG994" s="2"/>
      <c r="AH994" s="1"/>
      <c r="AI994" s="1"/>
      <c r="AJ994" s="1"/>
      <c r="AK994" s="2"/>
      <c r="AL994" s="1"/>
      <c r="AM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2"/>
      <c r="AE995" s="1"/>
      <c r="AF995" s="1"/>
      <c r="AG995" s="2"/>
      <c r="AH995" s="1"/>
      <c r="AI995" s="1"/>
      <c r="AJ995" s="1"/>
      <c r="AK995" s="2"/>
      <c r="AL995" s="1"/>
      <c r="AM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2"/>
      <c r="AE996" s="1"/>
      <c r="AF996" s="1"/>
      <c r="AG996" s="2"/>
      <c r="AH996" s="1"/>
      <c r="AI996" s="1"/>
      <c r="AJ996" s="1"/>
      <c r="AK996" s="2"/>
      <c r="AL996" s="1"/>
      <c r="AM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2"/>
      <c r="AE997" s="1"/>
      <c r="AF997" s="1"/>
      <c r="AG997" s="2"/>
      <c r="AH997" s="1"/>
      <c r="AI997" s="1"/>
      <c r="AJ997" s="1"/>
      <c r="AK997" s="2"/>
      <c r="AL997" s="1"/>
      <c r="AM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2"/>
      <c r="AE998" s="1"/>
      <c r="AF998" s="1"/>
      <c r="AG998" s="2"/>
      <c r="AH998" s="1"/>
      <c r="AI998" s="1"/>
      <c r="AJ998" s="1"/>
      <c r="AK998" s="2"/>
      <c r="AL998" s="1"/>
      <c r="AM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2"/>
      <c r="AE999" s="1"/>
      <c r="AF999" s="1"/>
      <c r="AG999" s="2"/>
      <c r="AH999" s="1"/>
      <c r="AI999" s="1"/>
      <c r="AJ999" s="1"/>
      <c r="AK999" s="2"/>
      <c r="AL999" s="1"/>
      <c r="AM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2"/>
      <c r="AE1000" s="1"/>
      <c r="AF1000" s="1"/>
      <c r="AG1000" s="2"/>
      <c r="AH1000" s="1"/>
      <c r="AI1000" s="1"/>
      <c r="AJ1000" s="1"/>
      <c r="AK1000" s="2"/>
      <c r="AL1000" s="1"/>
      <c r="AM1000" s="1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4.0" ySplit="1.0" topLeftCell="E2" activePane="bottomRight" state="frozen"/>
      <selection activeCell="E1" sqref="E1" pane="topRight"/>
      <selection activeCell="A2" sqref="A2" pane="bottomLeft"/>
      <selection activeCell="E2" sqref="E2" pane="bottomRight"/>
    </sheetView>
  </sheetViews>
  <sheetFormatPr customHeight="1" defaultColWidth="14.43" defaultRowHeight="15.0"/>
  <cols>
    <col customWidth="1" min="1" max="1" width="9.43"/>
    <col customWidth="1" min="2" max="2" width="12.0"/>
    <col customWidth="1" min="3" max="3" width="10.14"/>
    <col customWidth="1" min="4" max="4" width="27.86"/>
    <col customWidth="1" min="5" max="5" width="8.71"/>
    <col customWidth="1" min="6" max="6" width="18.14"/>
    <col customWidth="1" min="7" max="7" width="14.29"/>
    <col customWidth="1" min="8" max="9" width="9.57"/>
    <col customWidth="1" min="10" max="10" width="10.29"/>
    <col customWidth="1" min="11" max="11" width="9.57"/>
    <col customWidth="1" min="12" max="12" width="12.14"/>
    <col customWidth="1" min="13" max="22" width="11.43"/>
    <col customWidth="1" min="23" max="26" width="10.71"/>
  </cols>
  <sheetData>
    <row r="1" ht="11.25" customHeight="1">
      <c r="A1" s="9" t="s">
        <v>49</v>
      </c>
      <c r="B1" s="10" t="s">
        <v>50</v>
      </c>
      <c r="C1" s="10" t="s">
        <v>51</v>
      </c>
      <c r="D1" s="10" t="s">
        <v>52</v>
      </c>
      <c r="E1" s="10" t="s">
        <v>53</v>
      </c>
      <c r="F1" s="10" t="s">
        <v>6</v>
      </c>
      <c r="G1" s="10" t="s">
        <v>5</v>
      </c>
      <c r="H1" s="10" t="s">
        <v>54</v>
      </c>
      <c r="I1" s="10" t="s">
        <v>55</v>
      </c>
      <c r="J1" s="9" t="s">
        <v>56</v>
      </c>
      <c r="K1" s="11" t="s">
        <v>57</v>
      </c>
      <c r="L1" s="11" t="s">
        <v>58</v>
      </c>
      <c r="M1" s="11" t="s">
        <v>1</v>
      </c>
      <c r="N1" s="11" t="s">
        <v>0</v>
      </c>
      <c r="O1" s="12" t="s">
        <v>59</v>
      </c>
      <c r="P1" s="12" t="s">
        <v>60</v>
      </c>
      <c r="Q1" s="12" t="s">
        <v>61</v>
      </c>
      <c r="R1" s="13"/>
      <c r="S1" s="13"/>
      <c r="T1" s="13"/>
      <c r="U1" s="14"/>
      <c r="V1" s="15" t="s">
        <v>62</v>
      </c>
      <c r="W1" s="13"/>
      <c r="X1" s="13"/>
      <c r="Y1" s="13"/>
      <c r="Z1" s="13"/>
    </row>
    <row r="2" ht="11.25" customHeight="1">
      <c r="A2" s="16">
        <v>43101.0</v>
      </c>
      <c r="B2" s="17" t="s">
        <v>63</v>
      </c>
      <c r="C2" s="17">
        <v>347590.0</v>
      </c>
      <c r="D2" s="17" t="s">
        <v>64</v>
      </c>
      <c r="E2" s="17" t="s">
        <v>65</v>
      </c>
      <c r="F2" s="17" t="s">
        <v>36</v>
      </c>
      <c r="G2" s="17" t="s">
        <v>32</v>
      </c>
      <c r="H2" s="17">
        <v>179.0</v>
      </c>
      <c r="I2" s="17">
        <v>179.0</v>
      </c>
      <c r="J2" s="16">
        <v>43101.0</v>
      </c>
      <c r="K2" s="17">
        <f>DAYS(Detalle!$J2,Detalle!$A2)</f>
        <v>0</v>
      </c>
      <c r="L2" s="17">
        <f>VLOOKUP(Detalle!$C2,Maestro!$B$3:$H$1060,6,0)</f>
        <v>25</v>
      </c>
      <c r="M2" s="17" t="str">
        <f>VLOOKUP(MONTH(Detalle!$A2),Tablas!$B$7:$C$18,2,0)</f>
        <v>Ene</v>
      </c>
      <c r="N2" s="17">
        <f>YEAR(Detalle!$A2)</f>
        <v>2018</v>
      </c>
      <c r="O2" s="18">
        <f>IF(Detalle!$H2=Detalle!$I2,1,0)</f>
        <v>1</v>
      </c>
      <c r="P2" s="18">
        <f>IF(Detalle!$K2&lt;=Detalle!$L2,1,0)</f>
        <v>1</v>
      </c>
      <c r="Q2" s="18">
        <f>Detalle!$O2*Detalle!$P2</f>
        <v>1</v>
      </c>
      <c r="R2" s="19"/>
      <c r="S2" s="19"/>
      <c r="T2" s="19"/>
      <c r="U2" s="19"/>
      <c r="V2" s="19"/>
      <c r="W2" s="19"/>
      <c r="X2" s="19"/>
      <c r="Y2" s="19"/>
      <c r="Z2" s="19"/>
    </row>
    <row r="3" ht="11.25" customHeight="1">
      <c r="A3" s="16">
        <v>43102.0</v>
      </c>
      <c r="B3" s="17" t="s">
        <v>66</v>
      </c>
      <c r="C3" s="17">
        <v>348027.0</v>
      </c>
      <c r="D3" s="17" t="s">
        <v>67</v>
      </c>
      <c r="E3" s="17" t="s">
        <v>65</v>
      </c>
      <c r="F3" s="17" t="s">
        <v>44</v>
      </c>
      <c r="G3" s="17" t="s">
        <v>35</v>
      </c>
      <c r="H3" s="17">
        <v>273.0</v>
      </c>
      <c r="I3" s="17">
        <v>273.0</v>
      </c>
      <c r="J3" s="16">
        <v>43102.0</v>
      </c>
      <c r="K3" s="17">
        <f>DAYS(Detalle!$J3,Detalle!$A3)</f>
        <v>0</v>
      </c>
      <c r="L3" s="17">
        <f>VLOOKUP(Detalle!$C3,Maestro!$B$3:$H$1060,6,0)</f>
        <v>16</v>
      </c>
      <c r="M3" s="17" t="str">
        <f>VLOOKUP(MONTH(Detalle!$A3),Tablas!$B$7:$C$18,2,0)</f>
        <v>Ene</v>
      </c>
      <c r="N3" s="17">
        <f>YEAR(Detalle!$A3)</f>
        <v>2018</v>
      </c>
      <c r="O3" s="18">
        <f>IF(Detalle!$H3=Detalle!$I3,1,0)</f>
        <v>1</v>
      </c>
      <c r="P3" s="18">
        <f>IF(Detalle!$K3&lt;=Detalle!$L3,1,0)</f>
        <v>1</v>
      </c>
      <c r="Q3" s="18">
        <f>Detalle!$O3*Detalle!$P3</f>
        <v>1</v>
      </c>
      <c r="R3" s="19"/>
      <c r="S3" s="19"/>
      <c r="T3" s="19"/>
      <c r="U3" s="19"/>
      <c r="V3" s="19"/>
      <c r="W3" s="19"/>
      <c r="X3" s="19"/>
      <c r="Y3" s="19"/>
      <c r="Z3" s="19"/>
    </row>
    <row r="4" ht="11.25" customHeight="1">
      <c r="A4" s="16">
        <v>43103.0</v>
      </c>
      <c r="B4" s="17" t="s">
        <v>68</v>
      </c>
      <c r="C4" s="17">
        <v>348079.0</v>
      </c>
      <c r="D4" s="17" t="s">
        <v>69</v>
      </c>
      <c r="E4" s="17" t="s">
        <v>65</v>
      </c>
      <c r="F4" s="17" t="s">
        <v>44</v>
      </c>
      <c r="G4" s="17" t="s">
        <v>23</v>
      </c>
      <c r="H4" s="17">
        <v>448.0</v>
      </c>
      <c r="I4" s="17">
        <v>318.0</v>
      </c>
      <c r="J4" s="16">
        <v>43103.0</v>
      </c>
      <c r="K4" s="17">
        <f>DAYS(Detalle!$J4,Detalle!$A4)</f>
        <v>0</v>
      </c>
      <c r="L4" s="17">
        <f>VLOOKUP(Detalle!$C4,Maestro!$B$3:$H$1060,6,0)</f>
        <v>17</v>
      </c>
      <c r="M4" s="17" t="str">
        <f>VLOOKUP(MONTH(Detalle!$A4),Tablas!$B$7:$C$18,2,0)</f>
        <v>Ene</v>
      </c>
      <c r="N4" s="17">
        <f>YEAR(Detalle!$A4)</f>
        <v>2018</v>
      </c>
      <c r="O4" s="18">
        <f>IF(Detalle!$H4=Detalle!$I4,1,0)</f>
        <v>0</v>
      </c>
      <c r="P4" s="18">
        <f>IF(Detalle!$K4&lt;=Detalle!$L4,1,0)</f>
        <v>1</v>
      </c>
      <c r="Q4" s="18">
        <f>Detalle!$O4*Detalle!$P4</f>
        <v>0</v>
      </c>
      <c r="R4" s="19"/>
      <c r="S4" s="19"/>
      <c r="T4" s="19"/>
      <c r="U4" s="19"/>
      <c r="V4" s="19"/>
      <c r="W4" s="19"/>
      <c r="X4" s="19"/>
      <c r="Y4" s="19"/>
      <c r="Z4" s="19"/>
    </row>
    <row r="5" ht="11.25" customHeight="1">
      <c r="A5" s="16">
        <v>43104.0</v>
      </c>
      <c r="B5" s="17" t="s">
        <v>70</v>
      </c>
      <c r="C5" s="17">
        <v>347852.0</v>
      </c>
      <c r="D5" s="17" t="s">
        <v>71</v>
      </c>
      <c r="E5" s="17" t="s">
        <v>65</v>
      </c>
      <c r="F5" s="17" t="s">
        <v>30</v>
      </c>
      <c r="G5" s="17" t="s">
        <v>35</v>
      </c>
      <c r="H5" s="17">
        <v>181.0</v>
      </c>
      <c r="I5" s="17">
        <v>177.0</v>
      </c>
      <c r="J5" s="16">
        <v>43104.0</v>
      </c>
      <c r="K5" s="17">
        <f>DAYS(Detalle!$J5,Detalle!$A5)</f>
        <v>0</v>
      </c>
      <c r="L5" s="17">
        <f>VLOOKUP(Detalle!$C5,Maestro!$B$3:$H$1060,6,0)</f>
        <v>9</v>
      </c>
      <c r="M5" s="17" t="str">
        <f>VLOOKUP(MONTH(Detalle!$A5),Tablas!$B$7:$C$18,2,0)</f>
        <v>Ene</v>
      </c>
      <c r="N5" s="17">
        <f>YEAR(Detalle!$A5)</f>
        <v>2018</v>
      </c>
      <c r="O5" s="18">
        <f>IF(Detalle!$H5=Detalle!$I5,1,0)</f>
        <v>0</v>
      </c>
      <c r="P5" s="18">
        <f>IF(Detalle!$K5&lt;=Detalle!$L5,1,0)</f>
        <v>1</v>
      </c>
      <c r="Q5" s="18">
        <f>Detalle!$O5*Detalle!$P5</f>
        <v>0</v>
      </c>
      <c r="R5" s="19"/>
      <c r="S5" s="19"/>
      <c r="T5" s="19"/>
      <c r="U5" s="19"/>
      <c r="V5" s="19"/>
      <c r="W5" s="19"/>
      <c r="X5" s="19"/>
      <c r="Y5" s="19"/>
      <c r="Z5" s="19"/>
    </row>
    <row r="6" ht="11.25" customHeight="1">
      <c r="A6" s="16">
        <v>43104.0</v>
      </c>
      <c r="B6" s="17" t="s">
        <v>72</v>
      </c>
      <c r="C6" s="17">
        <v>348808.0</v>
      </c>
      <c r="D6" s="17" t="s">
        <v>73</v>
      </c>
      <c r="E6" s="17" t="s">
        <v>65</v>
      </c>
      <c r="F6" s="17" t="s">
        <v>24</v>
      </c>
      <c r="G6" s="17" t="s">
        <v>32</v>
      </c>
      <c r="H6" s="17">
        <v>350.0</v>
      </c>
      <c r="I6" s="17">
        <v>350.0</v>
      </c>
      <c r="J6" s="16">
        <v>43119.0</v>
      </c>
      <c r="K6" s="17">
        <f>DAYS(Detalle!$J6,Detalle!$A6)</f>
        <v>15</v>
      </c>
      <c r="L6" s="17">
        <f>VLOOKUP(Detalle!$C6,Maestro!$B$3:$H$1060,6,0)</f>
        <v>15</v>
      </c>
      <c r="M6" s="17" t="str">
        <f>VLOOKUP(MONTH(Detalle!$A6),Tablas!$B$7:$C$18,2,0)</f>
        <v>Ene</v>
      </c>
      <c r="N6" s="17">
        <f>YEAR(Detalle!$A6)</f>
        <v>2018</v>
      </c>
      <c r="O6" s="18">
        <f>IF(Detalle!$H6=Detalle!$I6,1,0)</f>
        <v>1</v>
      </c>
      <c r="P6" s="18">
        <f>IF(Detalle!$K6&lt;=Detalle!$L6,1,0)</f>
        <v>1</v>
      </c>
      <c r="Q6" s="18">
        <f>Detalle!$O6*Detalle!$P6</f>
        <v>1</v>
      </c>
      <c r="R6" s="19"/>
      <c r="S6" s="19"/>
      <c r="T6" s="19"/>
      <c r="U6" s="19"/>
      <c r="V6" s="19"/>
      <c r="W6" s="19"/>
      <c r="X6" s="19"/>
      <c r="Y6" s="19"/>
      <c r="Z6" s="19"/>
    </row>
    <row r="7" ht="11.25" customHeight="1">
      <c r="A7" s="16">
        <v>43107.0</v>
      </c>
      <c r="B7" s="17" t="s">
        <v>74</v>
      </c>
      <c r="C7" s="17">
        <v>366795.0</v>
      </c>
      <c r="D7" s="17" t="s">
        <v>75</v>
      </c>
      <c r="E7" s="17" t="s">
        <v>65</v>
      </c>
      <c r="F7" s="17" t="s">
        <v>33</v>
      </c>
      <c r="G7" s="17" t="s">
        <v>32</v>
      </c>
      <c r="H7" s="17">
        <v>494.0</v>
      </c>
      <c r="I7" s="17">
        <v>395.0</v>
      </c>
      <c r="J7" s="16">
        <v>43115.0</v>
      </c>
      <c r="K7" s="17">
        <f>DAYS(Detalle!$J7,Detalle!$A7)</f>
        <v>8</v>
      </c>
      <c r="L7" s="17">
        <f>VLOOKUP(Detalle!$C7,Maestro!$B$3:$H$1060,6,0)</f>
        <v>13</v>
      </c>
      <c r="M7" s="17" t="str">
        <f>VLOOKUP(MONTH(Detalle!$A7),Tablas!$B$7:$C$18,2,0)</f>
        <v>Ene</v>
      </c>
      <c r="N7" s="17">
        <f>YEAR(Detalle!$A7)</f>
        <v>2018</v>
      </c>
      <c r="O7" s="18">
        <f>IF(Detalle!$H7=Detalle!$I7,1,0)</f>
        <v>0</v>
      </c>
      <c r="P7" s="18">
        <f>IF(Detalle!$K7&lt;=Detalle!$L7,1,0)</f>
        <v>1</v>
      </c>
      <c r="Q7" s="18">
        <f>Detalle!$O7*Detalle!$P7</f>
        <v>0</v>
      </c>
      <c r="R7" s="19"/>
      <c r="S7" s="19"/>
      <c r="T7" s="19"/>
      <c r="U7" s="19"/>
      <c r="V7" s="19"/>
      <c r="W7" s="19"/>
      <c r="X7" s="19"/>
      <c r="Y7" s="19"/>
      <c r="Z7" s="19"/>
    </row>
    <row r="8" ht="11.25" customHeight="1">
      <c r="A8" s="16">
        <v>43107.0</v>
      </c>
      <c r="B8" s="17" t="s">
        <v>76</v>
      </c>
      <c r="C8" s="17">
        <v>347917.0</v>
      </c>
      <c r="D8" s="17" t="s">
        <v>77</v>
      </c>
      <c r="E8" s="17" t="s">
        <v>65</v>
      </c>
      <c r="F8" s="17" t="s">
        <v>46</v>
      </c>
      <c r="G8" s="17" t="s">
        <v>26</v>
      </c>
      <c r="H8" s="17">
        <v>125.0</v>
      </c>
      <c r="I8" s="17">
        <v>125.0</v>
      </c>
      <c r="J8" s="16">
        <v>43107.0</v>
      </c>
      <c r="K8" s="17">
        <f>DAYS(Detalle!$J8,Detalle!$A8)</f>
        <v>0</v>
      </c>
      <c r="L8" s="17">
        <f>VLOOKUP(Detalle!$C8,Maestro!$B$3:$H$1060,6,0)</f>
        <v>25</v>
      </c>
      <c r="M8" s="17" t="str">
        <f>VLOOKUP(MONTH(Detalle!$A8),Tablas!$B$7:$C$18,2,0)</f>
        <v>Ene</v>
      </c>
      <c r="N8" s="17">
        <f>YEAR(Detalle!$A8)</f>
        <v>2018</v>
      </c>
      <c r="O8" s="18">
        <f>IF(Detalle!$H8=Detalle!$I8,1,0)</f>
        <v>1</v>
      </c>
      <c r="P8" s="18">
        <f>IF(Detalle!$K8&lt;=Detalle!$L8,1,0)</f>
        <v>1</v>
      </c>
      <c r="Q8" s="18">
        <f>Detalle!$O8*Detalle!$P8</f>
        <v>1</v>
      </c>
      <c r="R8" s="19"/>
      <c r="S8" s="19"/>
      <c r="T8" s="19"/>
      <c r="U8" s="19"/>
      <c r="V8" s="19"/>
      <c r="W8" s="19"/>
      <c r="X8" s="19"/>
      <c r="Y8" s="19"/>
      <c r="Z8" s="19"/>
    </row>
    <row r="9" ht="11.25" customHeight="1">
      <c r="A9" s="16">
        <v>43109.0</v>
      </c>
      <c r="B9" s="17" t="s">
        <v>78</v>
      </c>
      <c r="C9" s="17">
        <v>348511.0</v>
      </c>
      <c r="D9" s="17" t="s">
        <v>79</v>
      </c>
      <c r="E9" s="17" t="s">
        <v>65</v>
      </c>
      <c r="F9" s="17" t="s">
        <v>36</v>
      </c>
      <c r="G9" s="17" t="s">
        <v>32</v>
      </c>
      <c r="H9" s="17">
        <v>367.0</v>
      </c>
      <c r="I9" s="17">
        <v>367.0</v>
      </c>
      <c r="J9" s="16">
        <v>43109.0</v>
      </c>
      <c r="K9" s="17">
        <f>DAYS(Detalle!$J9,Detalle!$A9)</f>
        <v>0</v>
      </c>
      <c r="L9" s="17">
        <f>VLOOKUP(Detalle!$C9,Maestro!$B$3:$H$1060,6,0)</f>
        <v>27</v>
      </c>
      <c r="M9" s="17" t="str">
        <f>VLOOKUP(MONTH(Detalle!$A9),Tablas!$B$7:$C$18,2,0)</f>
        <v>Ene</v>
      </c>
      <c r="N9" s="17">
        <f>YEAR(Detalle!$A9)</f>
        <v>2018</v>
      </c>
      <c r="O9" s="18">
        <f>IF(Detalle!$H9=Detalle!$I9,1,0)</f>
        <v>1</v>
      </c>
      <c r="P9" s="18">
        <f>IF(Detalle!$K9&lt;=Detalle!$L9,1,0)</f>
        <v>1</v>
      </c>
      <c r="Q9" s="18">
        <f>Detalle!$O9*Detalle!$P9</f>
        <v>1</v>
      </c>
      <c r="R9" s="19"/>
      <c r="S9" s="19"/>
      <c r="T9" s="19"/>
      <c r="U9" s="19"/>
      <c r="V9" s="19"/>
      <c r="W9" s="19"/>
      <c r="X9" s="19"/>
      <c r="Y9" s="19"/>
      <c r="Z9" s="19"/>
    </row>
    <row r="10" ht="11.25" customHeight="1">
      <c r="A10" s="16">
        <v>43114.0</v>
      </c>
      <c r="B10" s="17" t="s">
        <v>80</v>
      </c>
      <c r="C10" s="17">
        <v>348820.0</v>
      </c>
      <c r="D10" s="17" t="s">
        <v>81</v>
      </c>
      <c r="E10" s="17" t="s">
        <v>65</v>
      </c>
      <c r="F10" s="17" t="s">
        <v>47</v>
      </c>
      <c r="G10" s="17" t="s">
        <v>38</v>
      </c>
      <c r="H10" s="17">
        <v>400.0</v>
      </c>
      <c r="I10" s="17">
        <v>400.0</v>
      </c>
      <c r="J10" s="16">
        <v>43127.0</v>
      </c>
      <c r="K10" s="17">
        <f>DAYS(Detalle!$J10,Detalle!$A10)</f>
        <v>13</v>
      </c>
      <c r="L10" s="17">
        <f>VLOOKUP(Detalle!$C10,Maestro!$B$3:$H$1060,6,0)</f>
        <v>23</v>
      </c>
      <c r="M10" s="17" t="str">
        <f>VLOOKUP(MONTH(Detalle!$A10),Tablas!$B$7:$C$18,2,0)</f>
        <v>Ene</v>
      </c>
      <c r="N10" s="17">
        <f>YEAR(Detalle!$A10)</f>
        <v>2018</v>
      </c>
      <c r="O10" s="18">
        <f>IF(Detalle!$H10=Detalle!$I10,1,0)</f>
        <v>1</v>
      </c>
      <c r="P10" s="18">
        <f>IF(Detalle!$K10&lt;=Detalle!$L10,1,0)</f>
        <v>1</v>
      </c>
      <c r="Q10" s="18">
        <f>Detalle!$O10*Detalle!$P10</f>
        <v>1</v>
      </c>
      <c r="R10" s="19"/>
      <c r="S10" s="19"/>
      <c r="T10" s="19"/>
      <c r="U10" s="19"/>
      <c r="V10" s="19"/>
      <c r="W10" s="19"/>
      <c r="X10" s="19"/>
      <c r="Y10" s="19"/>
      <c r="Z10" s="19"/>
    </row>
    <row r="11" ht="11.25" customHeight="1">
      <c r="A11" s="16">
        <v>43115.0</v>
      </c>
      <c r="B11" s="17" t="s">
        <v>82</v>
      </c>
      <c r="C11" s="17">
        <v>347889.0</v>
      </c>
      <c r="D11" s="17" t="s">
        <v>83</v>
      </c>
      <c r="E11" s="17" t="s">
        <v>65</v>
      </c>
      <c r="F11" s="17" t="s">
        <v>33</v>
      </c>
      <c r="G11" s="17" t="s">
        <v>29</v>
      </c>
      <c r="H11" s="17">
        <v>468.0</v>
      </c>
      <c r="I11" s="17">
        <v>346.0</v>
      </c>
      <c r="J11" s="16">
        <v>43115.0</v>
      </c>
      <c r="K11" s="17">
        <f>DAYS(Detalle!$J11,Detalle!$A11)</f>
        <v>0</v>
      </c>
      <c r="L11" s="17">
        <f>VLOOKUP(Detalle!$C11,Maestro!$B$3:$H$1060,6,0)</f>
        <v>12</v>
      </c>
      <c r="M11" s="17" t="str">
        <f>VLOOKUP(MONTH(Detalle!$A11),Tablas!$B$7:$C$18,2,0)</f>
        <v>Ene</v>
      </c>
      <c r="N11" s="17">
        <f>YEAR(Detalle!$A11)</f>
        <v>2018</v>
      </c>
      <c r="O11" s="18">
        <f>IF(Detalle!$H11=Detalle!$I11,1,0)</f>
        <v>0</v>
      </c>
      <c r="P11" s="18">
        <f>IF(Detalle!$K11&lt;=Detalle!$L11,1,0)</f>
        <v>1</v>
      </c>
      <c r="Q11" s="18">
        <f>Detalle!$O11*Detalle!$P11</f>
        <v>0</v>
      </c>
      <c r="R11" s="19"/>
      <c r="S11" s="19"/>
      <c r="T11" s="19"/>
      <c r="U11" s="19"/>
      <c r="V11" s="19"/>
      <c r="W11" s="19"/>
      <c r="X11" s="19"/>
      <c r="Y11" s="19"/>
      <c r="Z11" s="19"/>
    </row>
    <row r="12" ht="11.25" customHeight="1">
      <c r="A12" s="16">
        <v>43115.0</v>
      </c>
      <c r="B12" s="17" t="s">
        <v>84</v>
      </c>
      <c r="C12" s="17">
        <v>348777.0</v>
      </c>
      <c r="D12" s="17" t="s">
        <v>85</v>
      </c>
      <c r="E12" s="17" t="s">
        <v>65</v>
      </c>
      <c r="F12" s="17" t="s">
        <v>24</v>
      </c>
      <c r="G12" s="17" t="s">
        <v>38</v>
      </c>
      <c r="H12" s="17">
        <v>433.0</v>
      </c>
      <c r="I12" s="17">
        <v>320.0</v>
      </c>
      <c r="J12" s="16">
        <v>43126.0</v>
      </c>
      <c r="K12" s="17">
        <f>DAYS(Detalle!$J12,Detalle!$A12)</f>
        <v>11</v>
      </c>
      <c r="L12" s="17">
        <f>VLOOKUP(Detalle!$C12,Maestro!$B$3:$H$1060,6,0)</f>
        <v>11</v>
      </c>
      <c r="M12" s="17" t="str">
        <f>VLOOKUP(MONTH(Detalle!$A12),Tablas!$B$7:$C$18,2,0)</f>
        <v>Ene</v>
      </c>
      <c r="N12" s="17">
        <f>YEAR(Detalle!$A12)</f>
        <v>2018</v>
      </c>
      <c r="O12" s="18">
        <f>IF(Detalle!$H12=Detalle!$I12,1,0)</f>
        <v>0</v>
      </c>
      <c r="P12" s="18">
        <f>IF(Detalle!$K12&lt;=Detalle!$L12,1,0)</f>
        <v>1</v>
      </c>
      <c r="Q12" s="18">
        <f>Detalle!$O12*Detalle!$P12</f>
        <v>0</v>
      </c>
      <c r="R12" s="19"/>
      <c r="S12" s="19"/>
      <c r="T12" s="19"/>
      <c r="U12" s="19"/>
      <c r="V12" s="19"/>
      <c r="W12" s="19"/>
      <c r="X12" s="19"/>
      <c r="Y12" s="19"/>
      <c r="Z12" s="19"/>
    </row>
    <row r="13" ht="11.25" customHeight="1">
      <c r="A13" s="16">
        <v>43115.0</v>
      </c>
      <c r="B13" s="17" t="s">
        <v>86</v>
      </c>
      <c r="C13" s="17">
        <v>366810.0</v>
      </c>
      <c r="D13" s="17" t="s">
        <v>87</v>
      </c>
      <c r="E13" s="17" t="s">
        <v>65</v>
      </c>
      <c r="F13" s="17" t="s">
        <v>46</v>
      </c>
      <c r="G13" s="17" t="s">
        <v>35</v>
      </c>
      <c r="H13" s="17">
        <v>377.0</v>
      </c>
      <c r="I13" s="17">
        <v>377.0</v>
      </c>
      <c r="J13" s="16">
        <v>43115.0</v>
      </c>
      <c r="K13" s="17">
        <f>DAYS(Detalle!$J13,Detalle!$A13)</f>
        <v>0</v>
      </c>
      <c r="L13" s="17">
        <f>VLOOKUP(Detalle!$C13,Maestro!$B$3:$H$1060,6,0)</f>
        <v>17</v>
      </c>
      <c r="M13" s="17" t="str">
        <f>VLOOKUP(MONTH(Detalle!$A13),Tablas!$B$7:$C$18,2,0)</f>
        <v>Ene</v>
      </c>
      <c r="N13" s="17">
        <f>YEAR(Detalle!$A13)</f>
        <v>2018</v>
      </c>
      <c r="O13" s="18">
        <f>IF(Detalle!$H13=Detalle!$I13,1,0)</f>
        <v>1</v>
      </c>
      <c r="P13" s="18">
        <f>IF(Detalle!$K13&lt;=Detalle!$L13,1,0)</f>
        <v>1</v>
      </c>
      <c r="Q13" s="18">
        <f>Detalle!$O13*Detalle!$P13</f>
        <v>1</v>
      </c>
      <c r="R13" s="19"/>
      <c r="S13" s="19"/>
      <c r="T13" s="19"/>
      <c r="U13" s="19"/>
      <c r="V13" s="19"/>
      <c r="W13" s="19"/>
      <c r="X13" s="19"/>
      <c r="Y13" s="19"/>
      <c r="Z13" s="19"/>
    </row>
    <row r="14" ht="11.25" customHeight="1">
      <c r="A14" s="16">
        <v>43116.0</v>
      </c>
      <c r="B14" s="17" t="s">
        <v>88</v>
      </c>
      <c r="C14" s="17">
        <v>366813.0</v>
      </c>
      <c r="D14" s="17" t="s">
        <v>89</v>
      </c>
      <c r="E14" s="17" t="s">
        <v>65</v>
      </c>
      <c r="F14" s="17" t="s">
        <v>46</v>
      </c>
      <c r="G14" s="17" t="s">
        <v>32</v>
      </c>
      <c r="H14" s="17">
        <v>192.0</v>
      </c>
      <c r="I14" s="17">
        <v>192.0</v>
      </c>
      <c r="J14" s="16">
        <v>43129.0</v>
      </c>
      <c r="K14" s="17">
        <f>DAYS(Detalle!$J14,Detalle!$A14)</f>
        <v>13</v>
      </c>
      <c r="L14" s="17">
        <f>VLOOKUP(Detalle!$C14,Maestro!$B$3:$H$1060,6,0)</f>
        <v>21</v>
      </c>
      <c r="M14" s="17" t="str">
        <f>VLOOKUP(MONTH(Detalle!$A14),Tablas!$B$7:$C$18,2,0)</f>
        <v>Ene</v>
      </c>
      <c r="N14" s="17">
        <f>YEAR(Detalle!$A14)</f>
        <v>2018</v>
      </c>
      <c r="O14" s="18">
        <f>IF(Detalle!$H14=Detalle!$I14,1,0)</f>
        <v>1</v>
      </c>
      <c r="P14" s="18">
        <f>IF(Detalle!$K14&lt;=Detalle!$L14,1,0)</f>
        <v>1</v>
      </c>
      <c r="Q14" s="18">
        <f>Detalle!$O14*Detalle!$P14</f>
        <v>1</v>
      </c>
      <c r="R14" s="19"/>
      <c r="S14" s="19"/>
      <c r="T14" s="19"/>
      <c r="U14" s="19"/>
      <c r="V14" s="19"/>
      <c r="W14" s="19"/>
      <c r="X14" s="19"/>
      <c r="Y14" s="19"/>
      <c r="Z14" s="19"/>
    </row>
    <row r="15" ht="11.25" customHeight="1">
      <c r="A15" s="16">
        <v>43117.0</v>
      </c>
      <c r="B15" s="17" t="s">
        <v>90</v>
      </c>
      <c r="C15" s="17">
        <v>348397.0</v>
      </c>
      <c r="D15" s="17" t="s">
        <v>91</v>
      </c>
      <c r="E15" s="17" t="s">
        <v>65</v>
      </c>
      <c r="F15" s="17" t="s">
        <v>24</v>
      </c>
      <c r="G15" s="17" t="s">
        <v>32</v>
      </c>
      <c r="H15" s="17">
        <v>256.0</v>
      </c>
      <c r="I15" s="17">
        <v>230.0</v>
      </c>
      <c r="J15" s="16">
        <v>43117.0</v>
      </c>
      <c r="K15" s="17">
        <f>DAYS(Detalle!$J15,Detalle!$A15)</f>
        <v>0</v>
      </c>
      <c r="L15" s="17">
        <f>VLOOKUP(Detalle!$C15,Maestro!$B$3:$H$1060,6,0)</f>
        <v>5</v>
      </c>
      <c r="M15" s="17" t="str">
        <f>VLOOKUP(MONTH(Detalle!$A15),Tablas!$B$7:$C$18,2,0)</f>
        <v>Ene</v>
      </c>
      <c r="N15" s="17">
        <f>YEAR(Detalle!$A15)</f>
        <v>2018</v>
      </c>
      <c r="O15" s="18">
        <f>IF(Detalle!$H15=Detalle!$I15,1,0)</f>
        <v>0</v>
      </c>
      <c r="P15" s="18">
        <f>IF(Detalle!$K15&lt;=Detalle!$L15,1,0)</f>
        <v>1</v>
      </c>
      <c r="Q15" s="18">
        <f>Detalle!$O15*Detalle!$P15</f>
        <v>0</v>
      </c>
      <c r="R15" s="19"/>
      <c r="S15" s="19"/>
      <c r="T15" s="19"/>
      <c r="U15" s="19"/>
      <c r="V15" s="19"/>
      <c r="W15" s="19"/>
      <c r="X15" s="19"/>
      <c r="Y15" s="19"/>
      <c r="Z15" s="19"/>
    </row>
    <row r="16" ht="11.25" customHeight="1">
      <c r="A16" s="16">
        <v>43117.0</v>
      </c>
      <c r="B16" s="17" t="s">
        <v>92</v>
      </c>
      <c r="C16" s="17">
        <v>364398.0</v>
      </c>
      <c r="D16" s="17" t="s">
        <v>93</v>
      </c>
      <c r="E16" s="17" t="s">
        <v>65</v>
      </c>
      <c r="F16" s="17" t="s">
        <v>24</v>
      </c>
      <c r="G16" s="17" t="s">
        <v>32</v>
      </c>
      <c r="H16" s="17">
        <v>208.0</v>
      </c>
      <c r="I16" s="17">
        <v>208.0</v>
      </c>
      <c r="J16" s="16">
        <v>43136.0</v>
      </c>
      <c r="K16" s="17">
        <f>DAYS(Detalle!$J16,Detalle!$A16)</f>
        <v>19</v>
      </c>
      <c r="L16" s="17">
        <f>VLOOKUP(Detalle!$C16,Maestro!$B$3:$H$1060,6,0)</f>
        <v>24</v>
      </c>
      <c r="M16" s="17" t="str">
        <f>VLOOKUP(MONTH(Detalle!$A16),Tablas!$B$7:$C$18,2,0)</f>
        <v>Ene</v>
      </c>
      <c r="N16" s="17">
        <f>YEAR(Detalle!$A16)</f>
        <v>2018</v>
      </c>
      <c r="O16" s="18">
        <f>IF(Detalle!$H16=Detalle!$I16,1,0)</f>
        <v>1</v>
      </c>
      <c r="P16" s="18">
        <f>IF(Detalle!$K16&lt;=Detalle!$L16,1,0)</f>
        <v>1</v>
      </c>
      <c r="Q16" s="18">
        <f>Detalle!$O16*Detalle!$P16</f>
        <v>1</v>
      </c>
      <c r="R16" s="19"/>
      <c r="S16" s="19"/>
      <c r="T16" s="19"/>
      <c r="U16" s="19"/>
      <c r="V16" s="19"/>
      <c r="W16" s="19"/>
      <c r="X16" s="19"/>
      <c r="Y16" s="19"/>
      <c r="Z16" s="19"/>
    </row>
    <row r="17" ht="11.25" customHeight="1">
      <c r="A17" s="16">
        <v>43118.0</v>
      </c>
      <c r="B17" s="17" t="s">
        <v>94</v>
      </c>
      <c r="C17" s="17">
        <v>347760.0</v>
      </c>
      <c r="D17" s="17" t="s">
        <v>95</v>
      </c>
      <c r="E17" s="17" t="s">
        <v>65</v>
      </c>
      <c r="F17" s="17" t="s">
        <v>36</v>
      </c>
      <c r="G17" s="17" t="s">
        <v>17</v>
      </c>
      <c r="H17" s="17">
        <v>192.0</v>
      </c>
      <c r="I17" s="17">
        <v>188.0</v>
      </c>
      <c r="J17" s="16">
        <v>43118.0</v>
      </c>
      <c r="K17" s="17">
        <f>DAYS(Detalle!$J17,Detalle!$A17)</f>
        <v>0</v>
      </c>
      <c r="L17" s="17">
        <f>VLOOKUP(Detalle!$C17,Maestro!$B$3:$H$1060,6,0)</f>
        <v>8</v>
      </c>
      <c r="M17" s="17" t="str">
        <f>VLOOKUP(MONTH(Detalle!$A17),Tablas!$B$7:$C$18,2,0)</f>
        <v>Ene</v>
      </c>
      <c r="N17" s="17">
        <f>YEAR(Detalle!$A17)</f>
        <v>2018</v>
      </c>
      <c r="O17" s="18">
        <f>IF(Detalle!$H17=Detalle!$I17,1,0)</f>
        <v>0</v>
      </c>
      <c r="P17" s="18">
        <f>IF(Detalle!$K17&lt;=Detalle!$L17,1,0)</f>
        <v>1</v>
      </c>
      <c r="Q17" s="18">
        <f>Detalle!$O17*Detalle!$P17</f>
        <v>0</v>
      </c>
      <c r="R17" s="19"/>
      <c r="S17" s="19"/>
      <c r="T17" s="19"/>
      <c r="U17" s="19"/>
      <c r="V17" s="19"/>
      <c r="W17" s="19"/>
      <c r="X17" s="19"/>
      <c r="Y17" s="19"/>
      <c r="Z17" s="19"/>
    </row>
    <row r="18" ht="11.25" customHeight="1">
      <c r="A18" s="16">
        <v>43121.0</v>
      </c>
      <c r="B18" s="17" t="s">
        <v>96</v>
      </c>
      <c r="C18" s="17">
        <v>348107.0</v>
      </c>
      <c r="D18" s="17" t="s">
        <v>97</v>
      </c>
      <c r="E18" s="17" t="s">
        <v>65</v>
      </c>
      <c r="F18" s="17" t="s">
        <v>21</v>
      </c>
      <c r="G18" s="17" t="s">
        <v>38</v>
      </c>
      <c r="H18" s="17">
        <v>234.0</v>
      </c>
      <c r="I18" s="17">
        <v>234.0</v>
      </c>
      <c r="J18" s="16">
        <v>43129.0</v>
      </c>
      <c r="K18" s="17">
        <f>DAYS(Detalle!$J18,Detalle!$A18)</f>
        <v>8</v>
      </c>
      <c r="L18" s="17">
        <f>VLOOKUP(Detalle!$C18,Maestro!$B$3:$H$1060,6,0)</f>
        <v>9</v>
      </c>
      <c r="M18" s="17" t="str">
        <f>VLOOKUP(MONTH(Detalle!$A18),Tablas!$B$7:$C$18,2,0)</f>
        <v>Ene</v>
      </c>
      <c r="N18" s="17">
        <f>YEAR(Detalle!$A18)</f>
        <v>2018</v>
      </c>
      <c r="O18" s="18">
        <f>IF(Detalle!$H18=Detalle!$I18,1,0)</f>
        <v>1</v>
      </c>
      <c r="P18" s="18">
        <f>IF(Detalle!$K18&lt;=Detalle!$L18,1,0)</f>
        <v>1</v>
      </c>
      <c r="Q18" s="18">
        <f>Detalle!$O18*Detalle!$P18</f>
        <v>1</v>
      </c>
      <c r="R18" s="19"/>
      <c r="S18" s="19"/>
      <c r="T18" s="19"/>
      <c r="U18" s="19"/>
      <c r="V18" s="19"/>
      <c r="W18" s="19"/>
      <c r="X18" s="19"/>
      <c r="Y18" s="19"/>
      <c r="Z18" s="19"/>
    </row>
    <row r="19" ht="11.25" customHeight="1">
      <c r="A19" s="16">
        <v>43123.0</v>
      </c>
      <c r="B19" s="17" t="s">
        <v>98</v>
      </c>
      <c r="C19" s="17">
        <v>367774.0</v>
      </c>
      <c r="D19" s="17" t="s">
        <v>99</v>
      </c>
      <c r="E19" s="17" t="s">
        <v>65</v>
      </c>
      <c r="F19" s="17" t="s">
        <v>30</v>
      </c>
      <c r="G19" s="17" t="s">
        <v>29</v>
      </c>
      <c r="H19" s="17">
        <v>168.0</v>
      </c>
      <c r="I19" s="17">
        <v>168.0</v>
      </c>
      <c r="J19" s="16">
        <v>43123.0</v>
      </c>
      <c r="K19" s="17">
        <f>DAYS(Detalle!$J19,Detalle!$A19)</f>
        <v>0</v>
      </c>
      <c r="L19" s="17">
        <f>VLOOKUP(Detalle!$C19,Maestro!$B$3:$H$1060,6,0)</f>
        <v>19</v>
      </c>
      <c r="M19" s="17" t="str">
        <f>VLOOKUP(MONTH(Detalle!$A19),Tablas!$B$7:$C$18,2,0)</f>
        <v>Ene</v>
      </c>
      <c r="N19" s="17">
        <f>YEAR(Detalle!$A19)</f>
        <v>2018</v>
      </c>
      <c r="O19" s="18">
        <f>IF(Detalle!$H19=Detalle!$I19,1,0)</f>
        <v>1</v>
      </c>
      <c r="P19" s="18">
        <f>IF(Detalle!$K19&lt;=Detalle!$L19,1,0)</f>
        <v>1</v>
      </c>
      <c r="Q19" s="18">
        <f>Detalle!$O19*Detalle!$P19</f>
        <v>1</v>
      </c>
      <c r="R19" s="19"/>
      <c r="S19" s="19"/>
      <c r="T19" s="19"/>
      <c r="U19" s="19"/>
      <c r="V19" s="19"/>
      <c r="W19" s="19"/>
      <c r="X19" s="19"/>
      <c r="Y19" s="19"/>
      <c r="Z19" s="19"/>
    </row>
    <row r="20" ht="11.25" customHeight="1">
      <c r="A20" s="16">
        <v>43123.0</v>
      </c>
      <c r="B20" s="17" t="s">
        <v>100</v>
      </c>
      <c r="C20" s="17">
        <v>348381.0</v>
      </c>
      <c r="D20" s="17" t="s">
        <v>101</v>
      </c>
      <c r="E20" s="17" t="s">
        <v>65</v>
      </c>
      <c r="F20" s="17" t="s">
        <v>24</v>
      </c>
      <c r="G20" s="17" t="s">
        <v>26</v>
      </c>
      <c r="H20" s="17">
        <v>494.0</v>
      </c>
      <c r="I20" s="17">
        <v>429.0</v>
      </c>
      <c r="J20" s="16">
        <v>43123.0</v>
      </c>
      <c r="K20" s="17">
        <f>DAYS(Detalle!$J20,Detalle!$A20)</f>
        <v>0</v>
      </c>
      <c r="L20" s="17">
        <f>VLOOKUP(Detalle!$C20,Maestro!$B$3:$H$1060,6,0)</f>
        <v>28</v>
      </c>
      <c r="M20" s="17" t="str">
        <f>VLOOKUP(MONTH(Detalle!$A20),Tablas!$B$7:$C$18,2,0)</f>
        <v>Ene</v>
      </c>
      <c r="N20" s="17">
        <f>YEAR(Detalle!$A20)</f>
        <v>2018</v>
      </c>
      <c r="O20" s="18">
        <f>IF(Detalle!$H20=Detalle!$I20,1,0)</f>
        <v>0</v>
      </c>
      <c r="P20" s="18">
        <f>IF(Detalle!$K20&lt;=Detalle!$L20,1,0)</f>
        <v>1</v>
      </c>
      <c r="Q20" s="18">
        <f>Detalle!$O20*Detalle!$P20</f>
        <v>0</v>
      </c>
      <c r="R20" s="19"/>
      <c r="S20" s="19"/>
      <c r="T20" s="19"/>
      <c r="U20" s="19"/>
      <c r="V20" s="19"/>
      <c r="W20" s="19"/>
      <c r="X20" s="19"/>
      <c r="Y20" s="19"/>
      <c r="Z20" s="19"/>
    </row>
    <row r="21" ht="11.25" customHeight="1">
      <c r="A21" s="16">
        <v>43125.0</v>
      </c>
      <c r="B21" s="17" t="s">
        <v>102</v>
      </c>
      <c r="C21" s="17">
        <v>347879.0</v>
      </c>
      <c r="D21" s="17" t="s">
        <v>103</v>
      </c>
      <c r="E21" s="17" t="s">
        <v>65</v>
      </c>
      <c r="F21" s="17" t="s">
        <v>33</v>
      </c>
      <c r="G21" s="17" t="s">
        <v>20</v>
      </c>
      <c r="H21" s="17">
        <v>286.0</v>
      </c>
      <c r="I21" s="17">
        <v>286.0</v>
      </c>
      <c r="J21" s="16">
        <v>43125.0</v>
      </c>
      <c r="K21" s="17">
        <f>DAYS(Detalle!$J21,Detalle!$A21)</f>
        <v>0</v>
      </c>
      <c r="L21" s="17">
        <f>VLOOKUP(Detalle!$C21,Maestro!$B$3:$H$1060,6,0)</f>
        <v>23</v>
      </c>
      <c r="M21" s="17" t="str">
        <f>VLOOKUP(MONTH(Detalle!$A21),Tablas!$B$7:$C$18,2,0)</f>
        <v>Ene</v>
      </c>
      <c r="N21" s="17">
        <f>YEAR(Detalle!$A21)</f>
        <v>2018</v>
      </c>
      <c r="O21" s="18">
        <f>IF(Detalle!$H21=Detalle!$I21,1,0)</f>
        <v>1</v>
      </c>
      <c r="P21" s="18">
        <f>IF(Detalle!$K21&lt;=Detalle!$L21,1,0)</f>
        <v>1</v>
      </c>
      <c r="Q21" s="18">
        <f>Detalle!$O21*Detalle!$P21</f>
        <v>1</v>
      </c>
      <c r="R21" s="19"/>
      <c r="S21" s="19"/>
      <c r="T21" s="19"/>
      <c r="U21" s="19"/>
      <c r="V21" s="19"/>
      <c r="W21" s="19"/>
      <c r="X21" s="19"/>
      <c r="Y21" s="19"/>
      <c r="Z21" s="19"/>
    </row>
    <row r="22" ht="11.25" customHeight="1">
      <c r="A22" s="16">
        <v>43126.0</v>
      </c>
      <c r="B22" s="17" t="s">
        <v>104</v>
      </c>
      <c r="C22" s="17">
        <v>362184.0</v>
      </c>
      <c r="D22" s="17" t="s">
        <v>105</v>
      </c>
      <c r="E22" s="17" t="s">
        <v>65</v>
      </c>
      <c r="F22" s="17" t="s">
        <v>24</v>
      </c>
      <c r="G22" s="17" t="s">
        <v>41</v>
      </c>
      <c r="H22" s="17">
        <v>179.0</v>
      </c>
      <c r="I22" s="17">
        <v>146.0</v>
      </c>
      <c r="J22" s="16">
        <v>43126.0</v>
      </c>
      <c r="K22" s="17">
        <f>DAYS(Detalle!$J22,Detalle!$A22)</f>
        <v>0</v>
      </c>
      <c r="L22" s="17">
        <f>VLOOKUP(Detalle!$C22,Maestro!$B$3:$H$1060,6,0)</f>
        <v>22</v>
      </c>
      <c r="M22" s="17" t="str">
        <f>VLOOKUP(MONTH(Detalle!$A22),Tablas!$B$7:$C$18,2,0)</f>
        <v>Ene</v>
      </c>
      <c r="N22" s="17">
        <f>YEAR(Detalle!$A22)</f>
        <v>2018</v>
      </c>
      <c r="O22" s="18">
        <f>IF(Detalle!$H22=Detalle!$I22,1,0)</f>
        <v>0</v>
      </c>
      <c r="P22" s="18">
        <f>IF(Detalle!$K22&lt;=Detalle!$L22,1,0)</f>
        <v>1</v>
      </c>
      <c r="Q22" s="18">
        <f>Detalle!$O22*Detalle!$P22</f>
        <v>0</v>
      </c>
      <c r="R22" s="19"/>
      <c r="S22" s="19"/>
      <c r="T22" s="19"/>
      <c r="U22" s="19"/>
      <c r="V22" s="19"/>
      <c r="W22" s="19"/>
      <c r="X22" s="19"/>
      <c r="Y22" s="19"/>
      <c r="Z22" s="19"/>
    </row>
    <row r="23" ht="11.25" customHeight="1">
      <c r="A23" s="16">
        <v>43127.0</v>
      </c>
      <c r="B23" s="17" t="s">
        <v>106</v>
      </c>
      <c r="C23" s="17">
        <v>347890.0</v>
      </c>
      <c r="D23" s="17" t="s">
        <v>107</v>
      </c>
      <c r="E23" s="17" t="s">
        <v>65</v>
      </c>
      <c r="F23" s="17" t="s">
        <v>33</v>
      </c>
      <c r="G23" s="17" t="s">
        <v>14</v>
      </c>
      <c r="H23" s="17">
        <v>235.0</v>
      </c>
      <c r="I23" s="17">
        <v>235.0</v>
      </c>
      <c r="J23" s="16">
        <v>43127.0</v>
      </c>
      <c r="K23" s="17">
        <f>DAYS(Detalle!$J23,Detalle!$A23)</f>
        <v>0</v>
      </c>
      <c r="L23" s="17">
        <f>VLOOKUP(Detalle!$C23,Maestro!$B$3:$H$1060,6,0)</f>
        <v>19</v>
      </c>
      <c r="M23" s="17" t="str">
        <f>VLOOKUP(MONTH(Detalle!$A23),Tablas!$B$7:$C$18,2,0)</f>
        <v>Ene</v>
      </c>
      <c r="N23" s="17">
        <f>YEAR(Detalle!$A23)</f>
        <v>2018</v>
      </c>
      <c r="O23" s="18">
        <f>IF(Detalle!$H23=Detalle!$I23,1,0)</f>
        <v>1</v>
      </c>
      <c r="P23" s="18">
        <f>IF(Detalle!$K23&lt;=Detalle!$L23,1,0)</f>
        <v>1</v>
      </c>
      <c r="Q23" s="18">
        <f>Detalle!$O23*Detalle!$P23</f>
        <v>1</v>
      </c>
      <c r="R23" s="19"/>
      <c r="S23" s="19"/>
      <c r="T23" s="19"/>
      <c r="U23" s="19"/>
      <c r="V23" s="19"/>
      <c r="W23" s="19"/>
      <c r="X23" s="19"/>
      <c r="Y23" s="19"/>
      <c r="Z23" s="19"/>
    </row>
    <row r="24" ht="11.25" customHeight="1">
      <c r="A24" s="16">
        <v>43127.0</v>
      </c>
      <c r="B24" s="17" t="s">
        <v>108</v>
      </c>
      <c r="C24" s="17">
        <v>368042.0</v>
      </c>
      <c r="D24" s="17" t="s">
        <v>103</v>
      </c>
      <c r="E24" s="17" t="s">
        <v>65</v>
      </c>
      <c r="F24" s="17" t="s">
        <v>33</v>
      </c>
      <c r="G24" s="17" t="s">
        <v>11</v>
      </c>
      <c r="H24" s="17">
        <v>241.0</v>
      </c>
      <c r="I24" s="17">
        <v>195.0</v>
      </c>
      <c r="J24" s="16">
        <v>43127.0</v>
      </c>
      <c r="K24" s="17">
        <f>DAYS(Detalle!$J24,Detalle!$A24)</f>
        <v>0</v>
      </c>
      <c r="L24" s="17">
        <f>VLOOKUP(Detalle!$C24,Maestro!$B$3:$H$1060,6,0)</f>
        <v>20</v>
      </c>
      <c r="M24" s="17" t="str">
        <f>VLOOKUP(MONTH(Detalle!$A24),Tablas!$B$7:$C$18,2,0)</f>
        <v>Ene</v>
      </c>
      <c r="N24" s="17">
        <f>YEAR(Detalle!$A24)</f>
        <v>2018</v>
      </c>
      <c r="O24" s="18">
        <f>IF(Detalle!$H24=Detalle!$I24,1,0)</f>
        <v>0</v>
      </c>
      <c r="P24" s="18">
        <f>IF(Detalle!$K24&lt;=Detalle!$L24,1,0)</f>
        <v>1</v>
      </c>
      <c r="Q24" s="18">
        <f>Detalle!$O24*Detalle!$P24</f>
        <v>0</v>
      </c>
      <c r="R24" s="19"/>
      <c r="S24" s="19"/>
      <c r="T24" s="19"/>
      <c r="U24" s="19"/>
      <c r="V24" s="19"/>
      <c r="W24" s="19"/>
      <c r="X24" s="19"/>
      <c r="Y24" s="19"/>
      <c r="Z24" s="19"/>
    </row>
    <row r="25" ht="11.25" customHeight="1">
      <c r="A25" s="16">
        <v>43128.0</v>
      </c>
      <c r="B25" s="17" t="s">
        <v>109</v>
      </c>
      <c r="C25" s="17">
        <v>348152.0</v>
      </c>
      <c r="D25" s="17" t="s">
        <v>110</v>
      </c>
      <c r="E25" s="17" t="s">
        <v>65</v>
      </c>
      <c r="F25" s="17" t="s">
        <v>44</v>
      </c>
      <c r="G25" s="17" t="s">
        <v>32</v>
      </c>
      <c r="H25" s="17">
        <v>162.0</v>
      </c>
      <c r="I25" s="17">
        <v>162.0</v>
      </c>
      <c r="J25" s="16">
        <v>43128.0</v>
      </c>
      <c r="K25" s="17">
        <f>DAYS(Detalle!$J25,Detalle!$A25)</f>
        <v>0</v>
      </c>
      <c r="L25" s="17">
        <f>VLOOKUP(Detalle!$C25,Maestro!$B$3:$H$1060,6,0)</f>
        <v>26</v>
      </c>
      <c r="M25" s="17" t="str">
        <f>VLOOKUP(MONTH(Detalle!$A25),Tablas!$B$7:$C$18,2,0)</f>
        <v>Ene</v>
      </c>
      <c r="N25" s="17">
        <f>YEAR(Detalle!$A25)</f>
        <v>2018</v>
      </c>
      <c r="O25" s="18">
        <f>IF(Detalle!$H25=Detalle!$I25,1,0)</f>
        <v>1</v>
      </c>
      <c r="P25" s="18">
        <f>IF(Detalle!$K25&lt;=Detalle!$L25,1,0)</f>
        <v>1</v>
      </c>
      <c r="Q25" s="18">
        <f>Detalle!$O25*Detalle!$P25</f>
        <v>1</v>
      </c>
      <c r="R25" s="19"/>
      <c r="S25" s="19"/>
      <c r="T25" s="19"/>
      <c r="U25" s="19"/>
      <c r="V25" s="19"/>
      <c r="W25" s="19"/>
      <c r="X25" s="19"/>
      <c r="Y25" s="19"/>
      <c r="Z25" s="19"/>
    </row>
    <row r="26" ht="11.25" customHeight="1">
      <c r="A26" s="16">
        <v>43128.0</v>
      </c>
      <c r="B26" s="17" t="s">
        <v>111</v>
      </c>
      <c r="C26" s="17">
        <v>353543.0</v>
      </c>
      <c r="D26" s="17" t="s">
        <v>112</v>
      </c>
      <c r="E26" s="17" t="s">
        <v>65</v>
      </c>
      <c r="F26" s="17" t="s">
        <v>36</v>
      </c>
      <c r="G26" s="17" t="s">
        <v>35</v>
      </c>
      <c r="H26" s="17">
        <v>157.0</v>
      </c>
      <c r="I26" s="17">
        <v>117.0</v>
      </c>
      <c r="J26" s="16">
        <v>43152.0</v>
      </c>
      <c r="K26" s="17">
        <f>DAYS(Detalle!$J26,Detalle!$A26)</f>
        <v>24</v>
      </c>
      <c r="L26" s="17">
        <f>VLOOKUP(Detalle!$C26,Maestro!$B$3:$H$1060,6,0)</f>
        <v>10</v>
      </c>
      <c r="M26" s="17" t="str">
        <f>VLOOKUP(MONTH(Detalle!$A26),Tablas!$B$7:$C$18,2,0)</f>
        <v>Ene</v>
      </c>
      <c r="N26" s="17">
        <f>YEAR(Detalle!$A26)</f>
        <v>2018</v>
      </c>
      <c r="O26" s="18">
        <f>IF(Detalle!$H26=Detalle!$I26,1,0)</f>
        <v>0</v>
      </c>
      <c r="P26" s="18">
        <f>IF(Detalle!$K26&lt;=Detalle!$L26,1,0)</f>
        <v>0</v>
      </c>
      <c r="Q26" s="18">
        <f>Detalle!$O26*Detalle!$P26</f>
        <v>0</v>
      </c>
      <c r="R26" s="19"/>
      <c r="S26" s="19"/>
      <c r="T26" s="19"/>
      <c r="U26" s="19"/>
      <c r="V26" s="19"/>
      <c r="W26" s="19"/>
      <c r="X26" s="19"/>
      <c r="Y26" s="19"/>
      <c r="Z26" s="19"/>
    </row>
    <row r="27" ht="11.25" customHeight="1">
      <c r="A27" s="16">
        <v>43128.0</v>
      </c>
      <c r="B27" s="17" t="s">
        <v>113</v>
      </c>
      <c r="C27" s="17">
        <v>347968.0</v>
      </c>
      <c r="D27" s="17" t="s">
        <v>114</v>
      </c>
      <c r="E27" s="17" t="s">
        <v>65</v>
      </c>
      <c r="F27" s="17" t="s">
        <v>18</v>
      </c>
      <c r="G27" s="17" t="s">
        <v>32</v>
      </c>
      <c r="H27" s="17">
        <v>209.0</v>
      </c>
      <c r="I27" s="17">
        <v>209.0</v>
      </c>
      <c r="J27" s="16">
        <v>43128.0</v>
      </c>
      <c r="K27" s="17">
        <f>DAYS(Detalle!$J27,Detalle!$A27)</f>
        <v>0</v>
      </c>
      <c r="L27" s="17">
        <f>VLOOKUP(Detalle!$C27,Maestro!$B$3:$H$1060,6,0)</f>
        <v>26</v>
      </c>
      <c r="M27" s="17" t="str">
        <f>VLOOKUP(MONTH(Detalle!$A27),Tablas!$B$7:$C$18,2,0)</f>
        <v>Ene</v>
      </c>
      <c r="N27" s="17">
        <f>YEAR(Detalle!$A27)</f>
        <v>2018</v>
      </c>
      <c r="O27" s="18">
        <f>IF(Detalle!$H27=Detalle!$I27,1,0)</f>
        <v>1</v>
      </c>
      <c r="P27" s="18">
        <f>IF(Detalle!$K27&lt;=Detalle!$L27,1,0)</f>
        <v>1</v>
      </c>
      <c r="Q27" s="18">
        <f>Detalle!$O27*Detalle!$P27</f>
        <v>1</v>
      </c>
      <c r="R27" s="19"/>
      <c r="S27" s="19"/>
      <c r="T27" s="19"/>
      <c r="U27" s="19"/>
      <c r="V27" s="19"/>
      <c r="W27" s="19"/>
      <c r="X27" s="19"/>
      <c r="Y27" s="19"/>
      <c r="Z27" s="19"/>
    </row>
    <row r="28" ht="11.25" customHeight="1">
      <c r="A28" s="16">
        <v>43130.0</v>
      </c>
      <c r="B28" s="17" t="s">
        <v>115</v>
      </c>
      <c r="C28" s="17">
        <v>348850.0</v>
      </c>
      <c r="D28" s="17" t="s">
        <v>116</v>
      </c>
      <c r="E28" s="17" t="s">
        <v>65</v>
      </c>
      <c r="F28" s="17" t="s">
        <v>24</v>
      </c>
      <c r="G28" s="17" t="s">
        <v>35</v>
      </c>
      <c r="H28" s="17">
        <v>499.0</v>
      </c>
      <c r="I28" s="17">
        <v>499.0</v>
      </c>
      <c r="J28" s="16">
        <v>43130.0</v>
      </c>
      <c r="K28" s="17">
        <f>DAYS(Detalle!$J28,Detalle!$A28)</f>
        <v>0</v>
      </c>
      <c r="L28" s="17">
        <f>VLOOKUP(Detalle!$C28,Maestro!$B$3:$H$1060,6,0)</f>
        <v>9</v>
      </c>
      <c r="M28" s="17" t="str">
        <f>VLOOKUP(MONTH(Detalle!$A28),Tablas!$B$7:$C$18,2,0)</f>
        <v>Ene</v>
      </c>
      <c r="N28" s="17">
        <f>YEAR(Detalle!$A28)</f>
        <v>2018</v>
      </c>
      <c r="O28" s="18">
        <f>IF(Detalle!$H28=Detalle!$I28,1,0)</f>
        <v>1</v>
      </c>
      <c r="P28" s="18">
        <f>IF(Detalle!$K28&lt;=Detalle!$L28,1,0)</f>
        <v>1</v>
      </c>
      <c r="Q28" s="18">
        <f>Detalle!$O28*Detalle!$P28</f>
        <v>1</v>
      </c>
      <c r="R28" s="19"/>
      <c r="S28" s="19"/>
      <c r="T28" s="19"/>
      <c r="U28" s="19"/>
      <c r="V28" s="19"/>
      <c r="W28" s="19"/>
      <c r="X28" s="19"/>
      <c r="Y28" s="19"/>
      <c r="Z28" s="19"/>
    </row>
    <row r="29" ht="11.25" customHeight="1">
      <c r="A29" s="16">
        <v>43130.0</v>
      </c>
      <c r="B29" s="17" t="s">
        <v>117</v>
      </c>
      <c r="C29" s="17">
        <v>347949.0</v>
      </c>
      <c r="D29" s="17" t="s">
        <v>118</v>
      </c>
      <c r="E29" s="17" t="s">
        <v>65</v>
      </c>
      <c r="F29" s="17" t="s">
        <v>33</v>
      </c>
      <c r="G29" s="17" t="s">
        <v>38</v>
      </c>
      <c r="H29" s="17">
        <v>179.0</v>
      </c>
      <c r="I29" s="17">
        <v>179.0</v>
      </c>
      <c r="J29" s="16">
        <v>43130.0</v>
      </c>
      <c r="K29" s="17">
        <f>DAYS(Detalle!$J29,Detalle!$A29)</f>
        <v>0</v>
      </c>
      <c r="L29" s="17">
        <f>VLOOKUP(Detalle!$C29,Maestro!$B$3:$H$1060,6,0)</f>
        <v>24</v>
      </c>
      <c r="M29" s="17" t="str">
        <f>VLOOKUP(MONTH(Detalle!$A29),Tablas!$B$7:$C$18,2,0)</f>
        <v>Ene</v>
      </c>
      <c r="N29" s="17">
        <f>YEAR(Detalle!$A29)</f>
        <v>2018</v>
      </c>
      <c r="O29" s="18">
        <f>IF(Detalle!$H29=Detalle!$I29,1,0)</f>
        <v>1</v>
      </c>
      <c r="P29" s="18">
        <f>IF(Detalle!$K29&lt;=Detalle!$L29,1,0)</f>
        <v>1</v>
      </c>
      <c r="Q29" s="18">
        <f>Detalle!$O29*Detalle!$P29</f>
        <v>1</v>
      </c>
      <c r="R29" s="19"/>
      <c r="S29" s="19"/>
      <c r="T29" s="19"/>
      <c r="U29" s="19"/>
      <c r="V29" s="19"/>
      <c r="W29" s="19"/>
      <c r="X29" s="19"/>
      <c r="Y29" s="19"/>
      <c r="Z29" s="19"/>
    </row>
    <row r="30" ht="11.25" customHeight="1">
      <c r="A30" s="16">
        <v>43130.0</v>
      </c>
      <c r="B30" s="17" t="s">
        <v>119</v>
      </c>
      <c r="C30" s="17">
        <v>348881.0</v>
      </c>
      <c r="D30" s="17" t="s">
        <v>120</v>
      </c>
      <c r="E30" s="17" t="s">
        <v>65</v>
      </c>
      <c r="F30" s="17" t="s">
        <v>24</v>
      </c>
      <c r="G30" s="17" t="s">
        <v>41</v>
      </c>
      <c r="H30" s="17">
        <v>252.0</v>
      </c>
      <c r="I30" s="17">
        <v>204.0</v>
      </c>
      <c r="J30" s="16">
        <v>43130.0</v>
      </c>
      <c r="K30" s="17">
        <f>DAYS(Detalle!$J30,Detalle!$A30)</f>
        <v>0</v>
      </c>
      <c r="L30" s="17">
        <f>VLOOKUP(Detalle!$C30,Maestro!$B$3:$H$1060,6,0)</f>
        <v>9</v>
      </c>
      <c r="M30" s="17" t="str">
        <f>VLOOKUP(MONTH(Detalle!$A30),Tablas!$B$7:$C$18,2,0)</f>
        <v>Ene</v>
      </c>
      <c r="N30" s="17">
        <f>YEAR(Detalle!$A30)</f>
        <v>2018</v>
      </c>
      <c r="O30" s="18">
        <f>IF(Detalle!$H30=Detalle!$I30,1,0)</f>
        <v>0</v>
      </c>
      <c r="P30" s="18">
        <f>IF(Detalle!$K30&lt;=Detalle!$L30,1,0)</f>
        <v>1</v>
      </c>
      <c r="Q30" s="18">
        <f>Detalle!$O30*Detalle!$P30</f>
        <v>0</v>
      </c>
      <c r="R30" s="19"/>
      <c r="S30" s="19"/>
      <c r="T30" s="19"/>
      <c r="U30" s="19"/>
      <c r="V30" s="19"/>
      <c r="W30" s="19"/>
      <c r="X30" s="19"/>
      <c r="Y30" s="19"/>
      <c r="Z30" s="19"/>
    </row>
    <row r="31" ht="11.25" customHeight="1">
      <c r="A31" s="16">
        <v>43130.0</v>
      </c>
      <c r="B31" s="17" t="s">
        <v>121</v>
      </c>
      <c r="C31" s="17">
        <v>367827.0</v>
      </c>
      <c r="D31" s="17" t="s">
        <v>122</v>
      </c>
      <c r="E31" s="17" t="s">
        <v>65</v>
      </c>
      <c r="F31" s="17" t="s">
        <v>24</v>
      </c>
      <c r="G31" s="17" t="s">
        <v>38</v>
      </c>
      <c r="H31" s="17">
        <v>209.0</v>
      </c>
      <c r="I31" s="17">
        <v>209.0</v>
      </c>
      <c r="J31" s="16">
        <v>43130.0</v>
      </c>
      <c r="K31" s="17">
        <f>DAYS(Detalle!$J31,Detalle!$A31)</f>
        <v>0</v>
      </c>
      <c r="L31" s="17">
        <f>VLOOKUP(Detalle!$C31,Maestro!$B$3:$H$1060,6,0)</f>
        <v>22</v>
      </c>
      <c r="M31" s="17" t="str">
        <f>VLOOKUP(MONTH(Detalle!$A31),Tablas!$B$7:$C$18,2,0)</f>
        <v>Ene</v>
      </c>
      <c r="N31" s="17">
        <f>YEAR(Detalle!$A31)</f>
        <v>2018</v>
      </c>
      <c r="O31" s="18">
        <f>IF(Detalle!$H31=Detalle!$I31,1,0)</f>
        <v>1</v>
      </c>
      <c r="P31" s="18">
        <f>IF(Detalle!$K31&lt;=Detalle!$L31,1,0)</f>
        <v>1</v>
      </c>
      <c r="Q31" s="18">
        <f>Detalle!$O31*Detalle!$P31</f>
        <v>1</v>
      </c>
      <c r="R31" s="19"/>
      <c r="S31" s="19"/>
      <c r="T31" s="19"/>
      <c r="U31" s="19"/>
      <c r="V31" s="19"/>
      <c r="W31" s="19"/>
      <c r="X31" s="19"/>
      <c r="Y31" s="19"/>
      <c r="Z31" s="19"/>
    </row>
    <row r="32" ht="11.25" customHeight="1">
      <c r="A32" s="16">
        <v>43131.0</v>
      </c>
      <c r="B32" s="17" t="s">
        <v>123</v>
      </c>
      <c r="C32" s="17">
        <v>347887.0</v>
      </c>
      <c r="D32" s="17" t="s">
        <v>75</v>
      </c>
      <c r="E32" s="17" t="s">
        <v>65</v>
      </c>
      <c r="F32" s="17" t="s">
        <v>33</v>
      </c>
      <c r="G32" s="17" t="s">
        <v>26</v>
      </c>
      <c r="H32" s="17">
        <v>272.0</v>
      </c>
      <c r="I32" s="17">
        <v>244.0</v>
      </c>
      <c r="J32" s="16">
        <v>43131.0</v>
      </c>
      <c r="K32" s="17">
        <f>DAYS(Detalle!$J32,Detalle!$A32)</f>
        <v>0</v>
      </c>
      <c r="L32" s="17">
        <f>VLOOKUP(Detalle!$C32,Maestro!$B$3:$H$1060,6,0)</f>
        <v>21</v>
      </c>
      <c r="M32" s="17" t="str">
        <f>VLOOKUP(MONTH(Detalle!$A32),Tablas!$B$7:$C$18,2,0)</f>
        <v>Ene</v>
      </c>
      <c r="N32" s="17">
        <f>YEAR(Detalle!$A32)</f>
        <v>2018</v>
      </c>
      <c r="O32" s="18">
        <f>IF(Detalle!$H32=Detalle!$I32,1,0)</f>
        <v>0</v>
      </c>
      <c r="P32" s="18">
        <f>IF(Detalle!$K32&lt;=Detalle!$L32,1,0)</f>
        <v>1</v>
      </c>
      <c r="Q32" s="18">
        <f>Detalle!$O32*Detalle!$P32</f>
        <v>0</v>
      </c>
      <c r="R32" s="19"/>
      <c r="S32" s="19"/>
      <c r="T32" s="19"/>
      <c r="U32" s="19"/>
      <c r="V32" s="19"/>
      <c r="W32" s="19"/>
      <c r="X32" s="19"/>
      <c r="Y32" s="19"/>
      <c r="Z32" s="19"/>
    </row>
    <row r="33" ht="11.25" customHeight="1">
      <c r="A33" s="16">
        <v>43133.0</v>
      </c>
      <c r="B33" s="17" t="s">
        <v>124</v>
      </c>
      <c r="C33" s="17">
        <v>347770.0</v>
      </c>
      <c r="D33" s="17" t="s">
        <v>125</v>
      </c>
      <c r="E33" s="17" t="s">
        <v>65</v>
      </c>
      <c r="F33" s="17" t="s">
        <v>36</v>
      </c>
      <c r="G33" s="17" t="s">
        <v>38</v>
      </c>
      <c r="H33" s="17">
        <v>369.0</v>
      </c>
      <c r="I33" s="17">
        <v>369.0</v>
      </c>
      <c r="J33" s="16">
        <v>43133.0</v>
      </c>
      <c r="K33" s="17">
        <f>DAYS(Detalle!$J33,Detalle!$A33)</f>
        <v>0</v>
      </c>
      <c r="L33" s="17">
        <f>VLOOKUP(Detalle!$C33,Maestro!$B$3:$H$1060,6,0)</f>
        <v>27</v>
      </c>
      <c r="M33" s="17" t="str">
        <f>VLOOKUP(MONTH(Detalle!$A33),Tablas!$B$7:$C$18,2,0)</f>
        <v>Feb</v>
      </c>
      <c r="N33" s="17">
        <f>YEAR(Detalle!$A33)</f>
        <v>2018</v>
      </c>
      <c r="O33" s="18">
        <f>IF(Detalle!$H33=Detalle!$I33,1,0)</f>
        <v>1</v>
      </c>
      <c r="P33" s="18">
        <f>IF(Detalle!$K33&lt;=Detalle!$L33,1,0)</f>
        <v>1</v>
      </c>
      <c r="Q33" s="18">
        <f>Detalle!$O33*Detalle!$P33</f>
        <v>1</v>
      </c>
      <c r="R33" s="19"/>
      <c r="S33" s="19"/>
      <c r="T33" s="19"/>
      <c r="U33" s="19"/>
      <c r="V33" s="19"/>
      <c r="W33" s="19"/>
      <c r="X33" s="19"/>
      <c r="Y33" s="19"/>
      <c r="Z33" s="19"/>
    </row>
    <row r="34" ht="11.25" customHeight="1">
      <c r="A34" s="16">
        <v>43135.0</v>
      </c>
      <c r="B34" s="17" t="s">
        <v>126</v>
      </c>
      <c r="C34" s="17">
        <v>362727.0</v>
      </c>
      <c r="D34" s="17" t="s">
        <v>127</v>
      </c>
      <c r="E34" s="17" t="s">
        <v>65</v>
      </c>
      <c r="F34" s="17" t="s">
        <v>24</v>
      </c>
      <c r="G34" s="17" t="s">
        <v>29</v>
      </c>
      <c r="H34" s="17">
        <v>408.0</v>
      </c>
      <c r="I34" s="17">
        <v>408.0</v>
      </c>
      <c r="J34" s="16">
        <v>43135.0</v>
      </c>
      <c r="K34" s="17">
        <f>DAYS(Detalle!$J34,Detalle!$A34)</f>
        <v>0</v>
      </c>
      <c r="L34" s="17">
        <f>VLOOKUP(Detalle!$C34,Maestro!$B$3:$H$1060,6,0)</f>
        <v>12</v>
      </c>
      <c r="M34" s="17" t="str">
        <f>VLOOKUP(MONTH(Detalle!$A34),Tablas!$B$7:$C$18,2,0)</f>
        <v>Feb</v>
      </c>
      <c r="N34" s="17">
        <f>YEAR(Detalle!$A34)</f>
        <v>2018</v>
      </c>
      <c r="O34" s="18">
        <f>IF(Detalle!$H34=Detalle!$I34,1,0)</f>
        <v>1</v>
      </c>
      <c r="P34" s="18">
        <f>IF(Detalle!$K34&lt;=Detalle!$L34,1,0)</f>
        <v>1</v>
      </c>
      <c r="Q34" s="18">
        <f>Detalle!$O34*Detalle!$P34</f>
        <v>1</v>
      </c>
      <c r="R34" s="19"/>
      <c r="S34" s="19"/>
      <c r="T34" s="19"/>
      <c r="U34" s="19"/>
      <c r="V34" s="19"/>
      <c r="W34" s="19"/>
      <c r="X34" s="19"/>
      <c r="Y34" s="19"/>
      <c r="Z34" s="19"/>
    </row>
    <row r="35" ht="11.25" customHeight="1">
      <c r="A35" s="16">
        <v>43137.0</v>
      </c>
      <c r="B35" s="17" t="s">
        <v>128</v>
      </c>
      <c r="C35" s="17">
        <v>362724.0</v>
      </c>
      <c r="D35" s="17" t="s">
        <v>129</v>
      </c>
      <c r="E35" s="17" t="s">
        <v>65</v>
      </c>
      <c r="F35" s="17" t="s">
        <v>24</v>
      </c>
      <c r="G35" s="17" t="s">
        <v>32</v>
      </c>
      <c r="H35" s="17">
        <v>183.0</v>
      </c>
      <c r="I35" s="17">
        <v>183.0</v>
      </c>
      <c r="J35" s="16">
        <v>43137.0</v>
      </c>
      <c r="K35" s="17">
        <f>DAYS(Detalle!$J35,Detalle!$A35)</f>
        <v>0</v>
      </c>
      <c r="L35" s="17">
        <f>VLOOKUP(Detalle!$C35,Maestro!$B$3:$H$1060,6,0)</f>
        <v>14</v>
      </c>
      <c r="M35" s="17" t="str">
        <f>VLOOKUP(MONTH(Detalle!$A35),Tablas!$B$7:$C$18,2,0)</f>
        <v>Feb</v>
      </c>
      <c r="N35" s="17">
        <f>YEAR(Detalle!$A35)</f>
        <v>2018</v>
      </c>
      <c r="O35" s="18">
        <f>IF(Detalle!$H35=Detalle!$I35,1,0)</f>
        <v>1</v>
      </c>
      <c r="P35" s="18">
        <f>IF(Detalle!$K35&lt;=Detalle!$L35,1,0)</f>
        <v>1</v>
      </c>
      <c r="Q35" s="18">
        <f>Detalle!$O35*Detalle!$P35</f>
        <v>1</v>
      </c>
      <c r="R35" s="19"/>
      <c r="S35" s="19"/>
      <c r="T35" s="19"/>
      <c r="U35" s="19"/>
      <c r="V35" s="19"/>
      <c r="W35" s="19"/>
      <c r="X35" s="19"/>
      <c r="Y35" s="19"/>
      <c r="Z35" s="19"/>
    </row>
    <row r="36" ht="11.25" customHeight="1">
      <c r="A36" s="16">
        <v>43138.0</v>
      </c>
      <c r="B36" s="17" t="s">
        <v>130</v>
      </c>
      <c r="C36" s="17">
        <v>362789.0</v>
      </c>
      <c r="D36" s="17" t="s">
        <v>131</v>
      </c>
      <c r="E36" s="17" t="s">
        <v>65</v>
      </c>
      <c r="F36" s="17" t="s">
        <v>24</v>
      </c>
      <c r="G36" s="17" t="s">
        <v>32</v>
      </c>
      <c r="H36" s="17">
        <v>452.0</v>
      </c>
      <c r="I36" s="17">
        <v>429.0</v>
      </c>
      <c r="J36" s="16">
        <v>43154.0</v>
      </c>
      <c r="K36" s="17">
        <f>DAYS(Detalle!$J36,Detalle!$A36)</f>
        <v>16</v>
      </c>
      <c r="L36" s="17">
        <f>VLOOKUP(Detalle!$C36,Maestro!$B$3:$H$1060,6,0)</f>
        <v>25</v>
      </c>
      <c r="M36" s="17" t="str">
        <f>VLOOKUP(MONTH(Detalle!$A36),Tablas!$B$7:$C$18,2,0)</f>
        <v>Feb</v>
      </c>
      <c r="N36" s="17">
        <f>YEAR(Detalle!$A36)</f>
        <v>2018</v>
      </c>
      <c r="O36" s="18">
        <f>IF(Detalle!$H36=Detalle!$I36,1,0)</f>
        <v>0</v>
      </c>
      <c r="P36" s="18">
        <f>IF(Detalle!$K36&lt;=Detalle!$L36,1,0)</f>
        <v>1</v>
      </c>
      <c r="Q36" s="18">
        <f>Detalle!$O36*Detalle!$P36</f>
        <v>0</v>
      </c>
      <c r="R36" s="19"/>
      <c r="S36" s="19"/>
      <c r="T36" s="19"/>
      <c r="U36" s="19"/>
      <c r="V36" s="19"/>
      <c r="W36" s="19"/>
      <c r="X36" s="19"/>
      <c r="Y36" s="19"/>
      <c r="Z36" s="19"/>
    </row>
    <row r="37" ht="11.25" customHeight="1">
      <c r="A37" s="16">
        <v>43139.0</v>
      </c>
      <c r="B37" s="17" t="s">
        <v>132</v>
      </c>
      <c r="C37" s="17">
        <v>362665.0</v>
      </c>
      <c r="D37" s="17" t="s">
        <v>133</v>
      </c>
      <c r="E37" s="17" t="s">
        <v>65</v>
      </c>
      <c r="F37" s="17" t="s">
        <v>24</v>
      </c>
      <c r="G37" s="17" t="s">
        <v>32</v>
      </c>
      <c r="H37" s="17">
        <v>212.0</v>
      </c>
      <c r="I37" s="17">
        <v>156.0</v>
      </c>
      <c r="J37" s="16">
        <v>43139.0</v>
      </c>
      <c r="K37" s="17">
        <f>DAYS(Detalle!$J37,Detalle!$A37)</f>
        <v>0</v>
      </c>
      <c r="L37" s="17">
        <f>VLOOKUP(Detalle!$C37,Maestro!$B$3:$H$1060,6,0)</f>
        <v>19</v>
      </c>
      <c r="M37" s="17" t="str">
        <f>VLOOKUP(MONTH(Detalle!$A37),Tablas!$B$7:$C$18,2,0)</f>
        <v>Feb</v>
      </c>
      <c r="N37" s="17">
        <f>YEAR(Detalle!$A37)</f>
        <v>2018</v>
      </c>
      <c r="O37" s="18">
        <f>IF(Detalle!$H37=Detalle!$I37,1,0)</f>
        <v>0</v>
      </c>
      <c r="P37" s="18">
        <f>IF(Detalle!$K37&lt;=Detalle!$L37,1,0)</f>
        <v>1</v>
      </c>
      <c r="Q37" s="18">
        <f>Detalle!$O37*Detalle!$P37</f>
        <v>0</v>
      </c>
      <c r="R37" s="19"/>
      <c r="S37" s="19"/>
      <c r="T37" s="19"/>
      <c r="U37" s="19"/>
      <c r="V37" s="19"/>
      <c r="W37" s="19"/>
      <c r="X37" s="19"/>
      <c r="Y37" s="19"/>
      <c r="Z37" s="19"/>
    </row>
    <row r="38" ht="11.25" customHeight="1">
      <c r="A38" s="16">
        <v>43140.0</v>
      </c>
      <c r="B38" s="17" t="s">
        <v>134</v>
      </c>
      <c r="C38" s="17">
        <v>348680.0</v>
      </c>
      <c r="D38" s="17" t="s">
        <v>135</v>
      </c>
      <c r="E38" s="17" t="s">
        <v>65</v>
      </c>
      <c r="F38" s="17" t="s">
        <v>36</v>
      </c>
      <c r="G38" s="17" t="s">
        <v>20</v>
      </c>
      <c r="H38" s="17">
        <v>200.0</v>
      </c>
      <c r="I38" s="17">
        <v>200.0</v>
      </c>
      <c r="J38" s="16">
        <v>43167.0</v>
      </c>
      <c r="K38" s="17">
        <f>DAYS(Detalle!$J38,Detalle!$A38)</f>
        <v>27</v>
      </c>
      <c r="L38" s="17">
        <f>VLOOKUP(Detalle!$C38,Maestro!$B$3:$H$1060,6,0)</f>
        <v>6</v>
      </c>
      <c r="M38" s="17" t="str">
        <f>VLOOKUP(MONTH(Detalle!$A38),Tablas!$B$7:$C$18,2,0)</f>
        <v>Feb</v>
      </c>
      <c r="N38" s="17">
        <f>YEAR(Detalle!$A38)</f>
        <v>2018</v>
      </c>
      <c r="O38" s="18">
        <f>IF(Detalle!$H38=Detalle!$I38,1,0)</f>
        <v>1</v>
      </c>
      <c r="P38" s="18">
        <f>IF(Detalle!$K38&lt;=Detalle!$L38,1,0)</f>
        <v>0</v>
      </c>
      <c r="Q38" s="18">
        <f>Detalle!$O38*Detalle!$P38</f>
        <v>0</v>
      </c>
      <c r="R38" s="19"/>
      <c r="S38" s="19"/>
      <c r="T38" s="19"/>
      <c r="U38" s="19"/>
      <c r="V38" s="19"/>
      <c r="W38" s="19"/>
      <c r="X38" s="19"/>
      <c r="Y38" s="19"/>
      <c r="Z38" s="19"/>
    </row>
    <row r="39" ht="11.25" customHeight="1">
      <c r="A39" s="16">
        <v>43144.0</v>
      </c>
      <c r="B39" s="17" t="s">
        <v>136</v>
      </c>
      <c r="C39" s="17">
        <v>347994.0</v>
      </c>
      <c r="D39" s="17" t="s">
        <v>137</v>
      </c>
      <c r="E39" s="17" t="s">
        <v>65</v>
      </c>
      <c r="F39" s="17" t="s">
        <v>39</v>
      </c>
      <c r="G39" s="17" t="s">
        <v>38</v>
      </c>
      <c r="H39" s="17">
        <v>241.0</v>
      </c>
      <c r="I39" s="17">
        <v>241.0</v>
      </c>
      <c r="J39" s="16">
        <v>43144.0</v>
      </c>
      <c r="K39" s="17">
        <f>DAYS(Detalle!$J39,Detalle!$A39)</f>
        <v>0</v>
      </c>
      <c r="L39" s="17">
        <f>VLOOKUP(Detalle!$C39,Maestro!$B$3:$H$1060,6,0)</f>
        <v>21</v>
      </c>
      <c r="M39" s="17" t="str">
        <f>VLOOKUP(MONTH(Detalle!$A39),Tablas!$B$7:$C$18,2,0)</f>
        <v>Feb</v>
      </c>
      <c r="N39" s="17">
        <f>YEAR(Detalle!$A39)</f>
        <v>2018</v>
      </c>
      <c r="O39" s="18">
        <f>IF(Detalle!$H39=Detalle!$I39,1,0)</f>
        <v>1</v>
      </c>
      <c r="P39" s="18">
        <f>IF(Detalle!$K39&lt;=Detalle!$L39,1,0)</f>
        <v>1</v>
      </c>
      <c r="Q39" s="18">
        <f>Detalle!$O39*Detalle!$P39</f>
        <v>1</v>
      </c>
      <c r="R39" s="19"/>
      <c r="S39" s="19"/>
      <c r="T39" s="19"/>
      <c r="U39" s="19"/>
      <c r="V39" s="19"/>
      <c r="W39" s="19"/>
      <c r="X39" s="19"/>
      <c r="Y39" s="19"/>
      <c r="Z39" s="19"/>
    </row>
    <row r="40" ht="11.25" customHeight="1">
      <c r="A40" s="16">
        <v>43145.0</v>
      </c>
      <c r="B40" s="17" t="s">
        <v>138</v>
      </c>
      <c r="C40" s="17">
        <v>348429.0</v>
      </c>
      <c r="D40" s="17" t="s">
        <v>139</v>
      </c>
      <c r="E40" s="17" t="s">
        <v>65</v>
      </c>
      <c r="F40" s="17" t="s">
        <v>24</v>
      </c>
      <c r="G40" s="17" t="s">
        <v>29</v>
      </c>
      <c r="H40" s="17">
        <v>365.0</v>
      </c>
      <c r="I40" s="17">
        <v>365.0</v>
      </c>
      <c r="J40" s="16">
        <v>43145.0</v>
      </c>
      <c r="K40" s="17">
        <f>DAYS(Detalle!$J40,Detalle!$A40)</f>
        <v>0</v>
      </c>
      <c r="L40" s="17">
        <f>VLOOKUP(Detalle!$C40,Maestro!$B$3:$H$1060,6,0)</f>
        <v>30</v>
      </c>
      <c r="M40" s="17" t="str">
        <f>VLOOKUP(MONTH(Detalle!$A40),Tablas!$B$7:$C$18,2,0)</f>
        <v>Feb</v>
      </c>
      <c r="N40" s="17">
        <f>YEAR(Detalle!$A40)</f>
        <v>2018</v>
      </c>
      <c r="O40" s="18">
        <f>IF(Detalle!$H40=Detalle!$I40,1,0)</f>
        <v>1</v>
      </c>
      <c r="P40" s="18">
        <f>IF(Detalle!$K40&lt;=Detalle!$L40,1,0)</f>
        <v>1</v>
      </c>
      <c r="Q40" s="18">
        <f>Detalle!$O40*Detalle!$P40</f>
        <v>1</v>
      </c>
      <c r="R40" s="19"/>
      <c r="S40" s="19"/>
      <c r="T40" s="19"/>
      <c r="U40" s="19"/>
      <c r="V40" s="19"/>
      <c r="W40" s="19"/>
      <c r="X40" s="19"/>
      <c r="Y40" s="19"/>
      <c r="Z40" s="19"/>
    </row>
    <row r="41" ht="11.25" customHeight="1">
      <c r="A41" s="16">
        <v>43149.0</v>
      </c>
      <c r="B41" s="17" t="s">
        <v>140</v>
      </c>
      <c r="C41" s="17">
        <v>348574.0</v>
      </c>
      <c r="D41" s="17" t="s">
        <v>141</v>
      </c>
      <c r="E41" s="17" t="s">
        <v>65</v>
      </c>
      <c r="F41" s="17" t="s">
        <v>36</v>
      </c>
      <c r="G41" s="17" t="s">
        <v>38</v>
      </c>
      <c r="H41" s="17">
        <v>247.0</v>
      </c>
      <c r="I41" s="17">
        <v>247.0</v>
      </c>
      <c r="J41" s="16">
        <v>43149.0</v>
      </c>
      <c r="K41" s="17">
        <f>DAYS(Detalle!$J41,Detalle!$A41)</f>
        <v>0</v>
      </c>
      <c r="L41" s="17">
        <f>VLOOKUP(Detalle!$C41,Maestro!$B$3:$H$1060,6,0)</f>
        <v>16</v>
      </c>
      <c r="M41" s="17" t="str">
        <f>VLOOKUP(MONTH(Detalle!$A41),Tablas!$B$7:$C$18,2,0)</f>
        <v>Feb</v>
      </c>
      <c r="N41" s="17">
        <f>YEAR(Detalle!$A41)</f>
        <v>2018</v>
      </c>
      <c r="O41" s="18">
        <f>IF(Detalle!$H41=Detalle!$I41,1,0)</f>
        <v>1</v>
      </c>
      <c r="P41" s="18">
        <f>IF(Detalle!$K41&lt;=Detalle!$L41,1,0)</f>
        <v>1</v>
      </c>
      <c r="Q41" s="18">
        <f>Detalle!$O41*Detalle!$P41</f>
        <v>1</v>
      </c>
      <c r="R41" s="19"/>
      <c r="S41" s="19"/>
      <c r="T41" s="19"/>
      <c r="U41" s="19"/>
      <c r="V41" s="19"/>
      <c r="W41" s="19"/>
      <c r="X41" s="19"/>
      <c r="Y41" s="19"/>
      <c r="Z41" s="19"/>
    </row>
    <row r="42" ht="11.25" customHeight="1">
      <c r="A42" s="16">
        <v>43150.0</v>
      </c>
      <c r="B42" s="17" t="s">
        <v>142</v>
      </c>
      <c r="C42" s="17">
        <v>348403.0</v>
      </c>
      <c r="D42" s="17" t="s">
        <v>143</v>
      </c>
      <c r="E42" s="17" t="s">
        <v>65</v>
      </c>
      <c r="F42" s="17" t="s">
        <v>24</v>
      </c>
      <c r="G42" s="17" t="s">
        <v>32</v>
      </c>
      <c r="H42" s="17">
        <v>419.0</v>
      </c>
      <c r="I42" s="17">
        <v>419.0</v>
      </c>
      <c r="J42" s="16">
        <v>43150.0</v>
      </c>
      <c r="K42" s="17">
        <f>DAYS(Detalle!$J42,Detalle!$A42)</f>
        <v>0</v>
      </c>
      <c r="L42" s="17">
        <f>VLOOKUP(Detalle!$C42,Maestro!$B$3:$H$1060,6,0)</f>
        <v>29</v>
      </c>
      <c r="M42" s="17" t="str">
        <f>VLOOKUP(MONTH(Detalle!$A42),Tablas!$B$7:$C$18,2,0)</f>
        <v>Feb</v>
      </c>
      <c r="N42" s="17">
        <f>YEAR(Detalle!$A42)</f>
        <v>2018</v>
      </c>
      <c r="O42" s="18">
        <f>IF(Detalle!$H42=Detalle!$I42,1,0)</f>
        <v>1</v>
      </c>
      <c r="P42" s="18">
        <f>IF(Detalle!$K42&lt;=Detalle!$L42,1,0)</f>
        <v>1</v>
      </c>
      <c r="Q42" s="18">
        <f>Detalle!$O42*Detalle!$P42</f>
        <v>1</v>
      </c>
      <c r="R42" s="19"/>
      <c r="S42" s="19"/>
      <c r="T42" s="19"/>
      <c r="U42" s="19"/>
      <c r="V42" s="19"/>
      <c r="W42" s="19"/>
      <c r="X42" s="19"/>
      <c r="Y42" s="19"/>
      <c r="Z42" s="19"/>
    </row>
    <row r="43" ht="11.25" customHeight="1">
      <c r="A43" s="16">
        <v>43150.0</v>
      </c>
      <c r="B43" s="17" t="s">
        <v>144</v>
      </c>
      <c r="C43" s="17">
        <v>347980.0</v>
      </c>
      <c r="D43" s="17" t="s">
        <v>145</v>
      </c>
      <c r="E43" s="17" t="s">
        <v>65</v>
      </c>
      <c r="F43" s="17" t="s">
        <v>39</v>
      </c>
      <c r="G43" s="17" t="s">
        <v>29</v>
      </c>
      <c r="H43" s="17">
        <v>182.0</v>
      </c>
      <c r="I43" s="17">
        <v>182.0</v>
      </c>
      <c r="J43" s="16">
        <v>43150.0</v>
      </c>
      <c r="K43" s="17">
        <f>DAYS(Detalle!$J43,Detalle!$A43)</f>
        <v>0</v>
      </c>
      <c r="L43" s="17">
        <f>VLOOKUP(Detalle!$C43,Maestro!$B$3:$H$1060,6,0)</f>
        <v>17</v>
      </c>
      <c r="M43" s="17" t="str">
        <f>VLOOKUP(MONTH(Detalle!$A43),Tablas!$B$7:$C$18,2,0)</f>
        <v>Feb</v>
      </c>
      <c r="N43" s="17">
        <f>YEAR(Detalle!$A43)</f>
        <v>2018</v>
      </c>
      <c r="O43" s="18">
        <f>IF(Detalle!$H43=Detalle!$I43,1,0)</f>
        <v>1</v>
      </c>
      <c r="P43" s="18">
        <f>IF(Detalle!$K43&lt;=Detalle!$L43,1,0)</f>
        <v>1</v>
      </c>
      <c r="Q43" s="18">
        <f>Detalle!$O43*Detalle!$P43</f>
        <v>1</v>
      </c>
      <c r="R43" s="19"/>
      <c r="S43" s="19"/>
      <c r="T43" s="19"/>
      <c r="U43" s="19"/>
      <c r="V43" s="19"/>
      <c r="W43" s="19"/>
      <c r="X43" s="19"/>
      <c r="Y43" s="19"/>
      <c r="Z43" s="19"/>
    </row>
    <row r="44" ht="11.25" customHeight="1">
      <c r="A44" s="16">
        <v>43151.0</v>
      </c>
      <c r="B44" s="17" t="s">
        <v>146</v>
      </c>
      <c r="C44" s="17">
        <v>348642.0</v>
      </c>
      <c r="D44" s="17" t="s">
        <v>147</v>
      </c>
      <c r="E44" s="17" t="s">
        <v>65</v>
      </c>
      <c r="F44" s="17" t="s">
        <v>36</v>
      </c>
      <c r="G44" s="17" t="s">
        <v>35</v>
      </c>
      <c r="H44" s="17">
        <v>162.0</v>
      </c>
      <c r="I44" s="17">
        <v>162.0</v>
      </c>
      <c r="J44" s="16">
        <v>43151.0</v>
      </c>
      <c r="K44" s="17">
        <f>DAYS(Detalle!$J44,Detalle!$A44)</f>
        <v>0</v>
      </c>
      <c r="L44" s="17">
        <f>VLOOKUP(Detalle!$C44,Maestro!$B$3:$H$1060,6,0)</f>
        <v>29</v>
      </c>
      <c r="M44" s="17" t="str">
        <f>VLOOKUP(MONTH(Detalle!$A44),Tablas!$B$7:$C$18,2,0)</f>
        <v>Feb</v>
      </c>
      <c r="N44" s="17">
        <f>YEAR(Detalle!$A44)</f>
        <v>2018</v>
      </c>
      <c r="O44" s="18">
        <f>IF(Detalle!$H44=Detalle!$I44,1,0)</f>
        <v>1</v>
      </c>
      <c r="P44" s="18">
        <f>IF(Detalle!$K44&lt;=Detalle!$L44,1,0)</f>
        <v>1</v>
      </c>
      <c r="Q44" s="18">
        <f>Detalle!$O44*Detalle!$P44</f>
        <v>1</v>
      </c>
      <c r="R44" s="19"/>
      <c r="S44" s="19"/>
      <c r="T44" s="19"/>
      <c r="U44" s="19"/>
      <c r="V44" s="19"/>
      <c r="W44" s="19"/>
      <c r="X44" s="19"/>
      <c r="Y44" s="19"/>
      <c r="Z44" s="19"/>
    </row>
    <row r="45" ht="11.25" customHeight="1">
      <c r="A45" s="16">
        <v>43152.0</v>
      </c>
      <c r="B45" s="17" t="s">
        <v>148</v>
      </c>
      <c r="C45" s="17">
        <v>347605.0</v>
      </c>
      <c r="D45" s="17" t="s">
        <v>149</v>
      </c>
      <c r="E45" s="17" t="s">
        <v>65</v>
      </c>
      <c r="F45" s="17" t="s">
        <v>36</v>
      </c>
      <c r="G45" s="17" t="s">
        <v>35</v>
      </c>
      <c r="H45" s="17">
        <v>114.0</v>
      </c>
      <c r="I45" s="17">
        <v>114.0</v>
      </c>
      <c r="J45" s="16">
        <v>43152.0</v>
      </c>
      <c r="K45" s="17">
        <f>DAYS(Detalle!$J45,Detalle!$A45)</f>
        <v>0</v>
      </c>
      <c r="L45" s="17">
        <f>VLOOKUP(Detalle!$C45,Maestro!$B$3:$H$1060,6,0)</f>
        <v>17</v>
      </c>
      <c r="M45" s="17" t="str">
        <f>VLOOKUP(MONTH(Detalle!$A45),Tablas!$B$7:$C$18,2,0)</f>
        <v>Feb</v>
      </c>
      <c r="N45" s="17">
        <f>YEAR(Detalle!$A45)</f>
        <v>2018</v>
      </c>
      <c r="O45" s="18">
        <f>IF(Detalle!$H45=Detalle!$I45,1,0)</f>
        <v>1</v>
      </c>
      <c r="P45" s="18">
        <f>IF(Detalle!$K45&lt;=Detalle!$L45,1,0)</f>
        <v>1</v>
      </c>
      <c r="Q45" s="18">
        <f>Detalle!$O45*Detalle!$P45</f>
        <v>1</v>
      </c>
      <c r="R45" s="19"/>
      <c r="S45" s="19"/>
      <c r="T45" s="19"/>
      <c r="U45" s="19"/>
      <c r="V45" s="19"/>
      <c r="W45" s="19"/>
      <c r="X45" s="19"/>
      <c r="Y45" s="19"/>
      <c r="Z45" s="19"/>
    </row>
    <row r="46" ht="11.25" customHeight="1">
      <c r="A46" s="16">
        <v>43153.0</v>
      </c>
      <c r="B46" s="17" t="s">
        <v>150</v>
      </c>
      <c r="C46" s="17">
        <v>348867.0</v>
      </c>
      <c r="D46" s="17" t="s">
        <v>151</v>
      </c>
      <c r="E46" s="17" t="s">
        <v>65</v>
      </c>
      <c r="F46" s="17" t="s">
        <v>24</v>
      </c>
      <c r="G46" s="17" t="s">
        <v>41</v>
      </c>
      <c r="H46" s="17">
        <v>208.0</v>
      </c>
      <c r="I46" s="17">
        <v>208.0</v>
      </c>
      <c r="J46" s="16">
        <v>43153.0</v>
      </c>
      <c r="K46" s="17">
        <f>DAYS(Detalle!$J46,Detalle!$A46)</f>
        <v>0</v>
      </c>
      <c r="L46" s="17">
        <f>VLOOKUP(Detalle!$C46,Maestro!$B$3:$H$1060,6,0)</f>
        <v>16</v>
      </c>
      <c r="M46" s="17" t="str">
        <f>VLOOKUP(MONTH(Detalle!$A46),Tablas!$B$7:$C$18,2,0)</f>
        <v>Feb</v>
      </c>
      <c r="N46" s="17">
        <f>YEAR(Detalle!$A46)</f>
        <v>2018</v>
      </c>
      <c r="O46" s="18">
        <f>IF(Detalle!$H46=Detalle!$I46,1,0)</f>
        <v>1</v>
      </c>
      <c r="P46" s="18">
        <f>IF(Detalle!$K46&lt;=Detalle!$L46,1,0)</f>
        <v>1</v>
      </c>
      <c r="Q46" s="18">
        <f>Detalle!$O46*Detalle!$P46</f>
        <v>1</v>
      </c>
      <c r="R46" s="19"/>
      <c r="S46" s="19"/>
      <c r="T46" s="19"/>
      <c r="U46" s="19"/>
      <c r="V46" s="19"/>
      <c r="W46" s="19"/>
      <c r="X46" s="19"/>
      <c r="Y46" s="19"/>
      <c r="Z46" s="19"/>
    </row>
    <row r="47" ht="11.25" customHeight="1">
      <c r="A47" s="16">
        <v>43153.0</v>
      </c>
      <c r="B47" s="17" t="s">
        <v>152</v>
      </c>
      <c r="C47" s="17">
        <v>348039.0</v>
      </c>
      <c r="D47" s="17" t="s">
        <v>153</v>
      </c>
      <c r="E47" s="17" t="s">
        <v>65</v>
      </c>
      <c r="F47" s="17" t="s">
        <v>42</v>
      </c>
      <c r="G47" s="17" t="s">
        <v>32</v>
      </c>
      <c r="H47" s="17">
        <v>420.0</v>
      </c>
      <c r="I47" s="17">
        <v>420.0</v>
      </c>
      <c r="J47" s="16">
        <v>43153.0</v>
      </c>
      <c r="K47" s="17">
        <f>DAYS(Detalle!$J47,Detalle!$A47)</f>
        <v>0</v>
      </c>
      <c r="L47" s="17">
        <f>VLOOKUP(Detalle!$C47,Maestro!$B$3:$H$1060,6,0)</f>
        <v>15</v>
      </c>
      <c r="M47" s="17" t="str">
        <f>VLOOKUP(MONTH(Detalle!$A47),Tablas!$B$7:$C$18,2,0)</f>
        <v>Feb</v>
      </c>
      <c r="N47" s="17">
        <f>YEAR(Detalle!$A47)</f>
        <v>2018</v>
      </c>
      <c r="O47" s="18">
        <f>IF(Detalle!$H47=Detalle!$I47,1,0)</f>
        <v>1</v>
      </c>
      <c r="P47" s="18">
        <f>IF(Detalle!$K47&lt;=Detalle!$L47,1,0)</f>
        <v>1</v>
      </c>
      <c r="Q47" s="18">
        <f>Detalle!$O47*Detalle!$P47</f>
        <v>1</v>
      </c>
      <c r="R47" s="19"/>
      <c r="S47" s="19"/>
      <c r="T47" s="19"/>
      <c r="U47" s="19"/>
      <c r="V47" s="19"/>
      <c r="W47" s="19"/>
      <c r="X47" s="19"/>
      <c r="Y47" s="19"/>
      <c r="Z47" s="19"/>
    </row>
    <row r="48" ht="11.25" customHeight="1">
      <c r="A48" s="16">
        <v>43155.0</v>
      </c>
      <c r="B48" s="17" t="s">
        <v>154</v>
      </c>
      <c r="C48" s="17">
        <v>348175.0</v>
      </c>
      <c r="D48" s="17" t="s">
        <v>155</v>
      </c>
      <c r="E48" s="17" t="s">
        <v>65</v>
      </c>
      <c r="F48" s="17" t="s">
        <v>27</v>
      </c>
      <c r="G48" s="17" t="s">
        <v>38</v>
      </c>
      <c r="H48" s="17">
        <v>283.0</v>
      </c>
      <c r="I48" s="17">
        <v>283.0</v>
      </c>
      <c r="J48" s="16">
        <v>43155.0</v>
      </c>
      <c r="K48" s="17">
        <f>DAYS(Detalle!$J48,Detalle!$A48)</f>
        <v>0</v>
      </c>
      <c r="L48" s="17">
        <f>VLOOKUP(Detalle!$C48,Maestro!$B$3:$H$1060,6,0)</f>
        <v>21</v>
      </c>
      <c r="M48" s="17" t="str">
        <f>VLOOKUP(MONTH(Detalle!$A48),Tablas!$B$7:$C$18,2,0)</f>
        <v>Feb</v>
      </c>
      <c r="N48" s="17">
        <f>YEAR(Detalle!$A48)</f>
        <v>2018</v>
      </c>
      <c r="O48" s="18">
        <f>IF(Detalle!$H48=Detalle!$I48,1,0)</f>
        <v>1</v>
      </c>
      <c r="P48" s="18">
        <f>IF(Detalle!$K48&lt;=Detalle!$L48,1,0)</f>
        <v>1</v>
      </c>
      <c r="Q48" s="18">
        <f>Detalle!$O48*Detalle!$P48</f>
        <v>1</v>
      </c>
      <c r="R48" s="19"/>
      <c r="S48" s="19"/>
      <c r="T48" s="19"/>
      <c r="U48" s="19"/>
      <c r="V48" s="19"/>
      <c r="W48" s="19"/>
      <c r="X48" s="19"/>
      <c r="Y48" s="19"/>
      <c r="Z48" s="19"/>
    </row>
    <row r="49" ht="11.25" customHeight="1">
      <c r="A49" s="16">
        <v>43155.0</v>
      </c>
      <c r="B49" s="17" t="s">
        <v>156</v>
      </c>
      <c r="C49" s="17">
        <v>347903.0</v>
      </c>
      <c r="D49" s="17" t="s">
        <v>157</v>
      </c>
      <c r="E49" s="17" t="s">
        <v>65</v>
      </c>
      <c r="F49" s="17" t="s">
        <v>46</v>
      </c>
      <c r="G49" s="17" t="s">
        <v>32</v>
      </c>
      <c r="H49" s="17">
        <v>429.0</v>
      </c>
      <c r="I49" s="17">
        <v>381.0</v>
      </c>
      <c r="J49" s="16">
        <v>43155.0</v>
      </c>
      <c r="K49" s="17">
        <f>DAYS(Detalle!$J49,Detalle!$A49)</f>
        <v>0</v>
      </c>
      <c r="L49" s="17">
        <f>VLOOKUP(Detalle!$C49,Maestro!$B$3:$H$1060,6,0)</f>
        <v>20</v>
      </c>
      <c r="M49" s="17" t="str">
        <f>VLOOKUP(MONTH(Detalle!$A49),Tablas!$B$7:$C$18,2,0)</f>
        <v>Feb</v>
      </c>
      <c r="N49" s="17">
        <f>YEAR(Detalle!$A49)</f>
        <v>2018</v>
      </c>
      <c r="O49" s="18">
        <f>IF(Detalle!$H49=Detalle!$I49,1,0)</f>
        <v>0</v>
      </c>
      <c r="P49" s="18">
        <f>IF(Detalle!$K49&lt;=Detalle!$L49,1,0)</f>
        <v>1</v>
      </c>
      <c r="Q49" s="18">
        <f>Detalle!$O49*Detalle!$P49</f>
        <v>0</v>
      </c>
      <c r="R49" s="19"/>
      <c r="S49" s="19"/>
      <c r="T49" s="19"/>
      <c r="U49" s="19"/>
      <c r="V49" s="19"/>
      <c r="W49" s="19"/>
      <c r="X49" s="19"/>
      <c r="Y49" s="19"/>
      <c r="Z49" s="19"/>
    </row>
    <row r="50" ht="11.25" customHeight="1">
      <c r="A50" s="16">
        <v>43157.0</v>
      </c>
      <c r="B50" s="17" t="s">
        <v>158</v>
      </c>
      <c r="C50" s="17">
        <v>367798.0</v>
      </c>
      <c r="D50" s="17" t="s">
        <v>159</v>
      </c>
      <c r="E50" s="17" t="s">
        <v>65</v>
      </c>
      <c r="F50" s="17" t="s">
        <v>47</v>
      </c>
      <c r="G50" s="17" t="s">
        <v>29</v>
      </c>
      <c r="H50" s="17">
        <v>140.0</v>
      </c>
      <c r="I50" s="17">
        <v>140.0</v>
      </c>
      <c r="J50" s="16">
        <v>43157.0</v>
      </c>
      <c r="K50" s="17">
        <f>DAYS(Detalle!$J50,Detalle!$A50)</f>
        <v>0</v>
      </c>
      <c r="L50" s="17">
        <f>VLOOKUP(Detalle!$C50,Maestro!$B$3:$H$1060,6,0)</f>
        <v>16</v>
      </c>
      <c r="M50" s="17" t="str">
        <f>VLOOKUP(MONTH(Detalle!$A50),Tablas!$B$7:$C$18,2,0)</f>
        <v>Feb</v>
      </c>
      <c r="N50" s="17">
        <f>YEAR(Detalle!$A50)</f>
        <v>2018</v>
      </c>
      <c r="O50" s="18">
        <f>IF(Detalle!$H50=Detalle!$I50,1,0)</f>
        <v>1</v>
      </c>
      <c r="P50" s="18">
        <f>IF(Detalle!$K50&lt;=Detalle!$L50,1,0)</f>
        <v>1</v>
      </c>
      <c r="Q50" s="18">
        <f>Detalle!$O50*Detalle!$P50</f>
        <v>1</v>
      </c>
      <c r="R50" s="19"/>
      <c r="S50" s="19"/>
      <c r="T50" s="19"/>
      <c r="U50" s="19"/>
      <c r="V50" s="19"/>
      <c r="W50" s="19"/>
      <c r="X50" s="19"/>
      <c r="Y50" s="19"/>
      <c r="Z50" s="19"/>
    </row>
    <row r="51" ht="11.25" customHeight="1">
      <c r="A51" s="16">
        <v>43158.0</v>
      </c>
      <c r="B51" s="17" t="s">
        <v>160</v>
      </c>
      <c r="C51" s="17">
        <v>362585.0</v>
      </c>
      <c r="D51" s="17" t="s">
        <v>161</v>
      </c>
      <c r="E51" s="17" t="s">
        <v>65</v>
      </c>
      <c r="F51" s="17" t="s">
        <v>44</v>
      </c>
      <c r="G51" s="17" t="s">
        <v>26</v>
      </c>
      <c r="H51" s="17">
        <v>304.0</v>
      </c>
      <c r="I51" s="17">
        <v>304.0</v>
      </c>
      <c r="J51" s="16">
        <v>43181.0</v>
      </c>
      <c r="K51" s="17">
        <f>DAYS(Detalle!$J51,Detalle!$A51)</f>
        <v>23</v>
      </c>
      <c r="L51" s="17">
        <f>VLOOKUP(Detalle!$C51,Maestro!$B$3:$H$1060,6,0)</f>
        <v>18</v>
      </c>
      <c r="M51" s="17" t="str">
        <f>VLOOKUP(MONTH(Detalle!$A51),Tablas!$B$7:$C$18,2,0)</f>
        <v>Feb</v>
      </c>
      <c r="N51" s="17">
        <f>YEAR(Detalle!$A51)</f>
        <v>2018</v>
      </c>
      <c r="O51" s="18">
        <f>IF(Detalle!$H51=Detalle!$I51,1,0)</f>
        <v>1</v>
      </c>
      <c r="P51" s="18">
        <f>IF(Detalle!$K51&lt;=Detalle!$L51,1,0)</f>
        <v>0</v>
      </c>
      <c r="Q51" s="18">
        <f>Detalle!$O51*Detalle!$P51</f>
        <v>0</v>
      </c>
      <c r="R51" s="19"/>
      <c r="S51" s="19"/>
      <c r="T51" s="19"/>
      <c r="U51" s="19"/>
      <c r="V51" s="19"/>
      <c r="W51" s="19"/>
      <c r="X51" s="19"/>
      <c r="Y51" s="19"/>
      <c r="Z51" s="19"/>
    </row>
    <row r="52" ht="11.25" customHeight="1">
      <c r="A52" s="16">
        <v>43161.0</v>
      </c>
      <c r="B52" s="17" t="s">
        <v>162</v>
      </c>
      <c r="C52" s="17">
        <v>348177.0</v>
      </c>
      <c r="D52" s="17" t="s">
        <v>163</v>
      </c>
      <c r="E52" s="17" t="s">
        <v>65</v>
      </c>
      <c r="F52" s="17" t="s">
        <v>27</v>
      </c>
      <c r="G52" s="17" t="s">
        <v>32</v>
      </c>
      <c r="H52" s="17">
        <v>161.0</v>
      </c>
      <c r="I52" s="17">
        <v>152.0</v>
      </c>
      <c r="J52" s="16">
        <v>43161.0</v>
      </c>
      <c r="K52" s="17">
        <f>DAYS(Detalle!$J52,Detalle!$A52)</f>
        <v>0</v>
      </c>
      <c r="L52" s="17">
        <f>VLOOKUP(Detalle!$C52,Maestro!$B$3:$H$1060,6,0)</f>
        <v>15</v>
      </c>
      <c r="M52" s="17" t="str">
        <f>VLOOKUP(MONTH(Detalle!$A52),Tablas!$B$7:$C$18,2,0)</f>
        <v>Mar</v>
      </c>
      <c r="N52" s="17">
        <f>YEAR(Detalle!$A52)</f>
        <v>2018</v>
      </c>
      <c r="O52" s="18">
        <f>IF(Detalle!$H52=Detalle!$I52,1,0)</f>
        <v>0</v>
      </c>
      <c r="P52" s="18">
        <f>IF(Detalle!$K52&lt;=Detalle!$L52,1,0)</f>
        <v>1</v>
      </c>
      <c r="Q52" s="18">
        <f>Detalle!$O52*Detalle!$P52</f>
        <v>0</v>
      </c>
      <c r="R52" s="19"/>
      <c r="S52" s="19"/>
      <c r="T52" s="19"/>
      <c r="U52" s="19"/>
      <c r="V52" s="19"/>
      <c r="W52" s="19"/>
      <c r="X52" s="19"/>
      <c r="Y52" s="19"/>
      <c r="Z52" s="19"/>
    </row>
    <row r="53" ht="11.25" customHeight="1">
      <c r="A53" s="16">
        <v>43162.0</v>
      </c>
      <c r="B53" s="17" t="s">
        <v>164</v>
      </c>
      <c r="C53" s="17">
        <v>367779.0</v>
      </c>
      <c r="D53" s="17" t="s">
        <v>165</v>
      </c>
      <c r="E53" s="17" t="s">
        <v>65</v>
      </c>
      <c r="F53" s="17" t="s">
        <v>30</v>
      </c>
      <c r="G53" s="17" t="s">
        <v>32</v>
      </c>
      <c r="H53" s="17">
        <v>344.0</v>
      </c>
      <c r="I53" s="17">
        <v>302.0</v>
      </c>
      <c r="J53" s="16">
        <v>43165.0</v>
      </c>
      <c r="K53" s="17">
        <f>DAYS(Detalle!$J53,Detalle!$A53)</f>
        <v>3</v>
      </c>
      <c r="L53" s="17">
        <f>VLOOKUP(Detalle!$C53,Maestro!$B$3:$H$1060,6,0)</f>
        <v>7</v>
      </c>
      <c r="M53" s="17" t="str">
        <f>VLOOKUP(MONTH(Detalle!$A53),Tablas!$B$7:$C$18,2,0)</f>
        <v>Mar</v>
      </c>
      <c r="N53" s="17">
        <f>YEAR(Detalle!$A53)</f>
        <v>2018</v>
      </c>
      <c r="O53" s="18">
        <f>IF(Detalle!$H53=Detalle!$I53,1,0)</f>
        <v>0</v>
      </c>
      <c r="P53" s="18">
        <f>IF(Detalle!$K53&lt;=Detalle!$L53,1,0)</f>
        <v>1</v>
      </c>
      <c r="Q53" s="18">
        <f>Detalle!$O53*Detalle!$P53</f>
        <v>0</v>
      </c>
      <c r="R53" s="19"/>
      <c r="S53" s="19"/>
      <c r="T53" s="19"/>
      <c r="U53" s="19"/>
      <c r="V53" s="19"/>
      <c r="W53" s="19"/>
      <c r="X53" s="19"/>
      <c r="Y53" s="19"/>
      <c r="Z53" s="19"/>
    </row>
    <row r="54" ht="11.25" customHeight="1">
      <c r="A54" s="16">
        <v>43162.0</v>
      </c>
      <c r="B54" s="17" t="s">
        <v>166</v>
      </c>
      <c r="C54" s="17">
        <v>348020.0</v>
      </c>
      <c r="D54" s="17" t="s">
        <v>167</v>
      </c>
      <c r="E54" s="17" t="s">
        <v>65</v>
      </c>
      <c r="F54" s="17" t="s">
        <v>21</v>
      </c>
      <c r="G54" s="17" t="s">
        <v>35</v>
      </c>
      <c r="H54" s="17">
        <v>466.0</v>
      </c>
      <c r="I54" s="17">
        <v>466.0</v>
      </c>
      <c r="J54" s="16">
        <v>43162.0</v>
      </c>
      <c r="K54" s="17">
        <f>DAYS(Detalle!$J54,Detalle!$A54)</f>
        <v>0</v>
      </c>
      <c r="L54" s="17">
        <f>VLOOKUP(Detalle!$C54,Maestro!$B$3:$H$1060,6,0)</f>
        <v>12</v>
      </c>
      <c r="M54" s="17" t="str">
        <f>VLOOKUP(MONTH(Detalle!$A54),Tablas!$B$7:$C$18,2,0)</f>
        <v>Mar</v>
      </c>
      <c r="N54" s="17">
        <f>YEAR(Detalle!$A54)</f>
        <v>2018</v>
      </c>
      <c r="O54" s="18">
        <f>IF(Detalle!$H54=Detalle!$I54,1,0)</f>
        <v>1</v>
      </c>
      <c r="P54" s="18">
        <f>IF(Detalle!$K54&lt;=Detalle!$L54,1,0)</f>
        <v>1</v>
      </c>
      <c r="Q54" s="18">
        <f>Detalle!$O54*Detalle!$P54</f>
        <v>1</v>
      </c>
      <c r="R54" s="19"/>
      <c r="S54" s="19"/>
      <c r="T54" s="19"/>
      <c r="U54" s="19"/>
      <c r="V54" s="19"/>
      <c r="W54" s="19"/>
      <c r="X54" s="19"/>
      <c r="Y54" s="19"/>
      <c r="Z54" s="19"/>
    </row>
    <row r="55" ht="11.25" customHeight="1">
      <c r="A55" s="16">
        <v>43162.0</v>
      </c>
      <c r="B55" s="17" t="s">
        <v>168</v>
      </c>
      <c r="C55" s="17">
        <v>348599.0</v>
      </c>
      <c r="D55" s="17" t="s">
        <v>169</v>
      </c>
      <c r="E55" s="17" t="s">
        <v>65</v>
      </c>
      <c r="F55" s="17" t="s">
        <v>47</v>
      </c>
      <c r="G55" s="17" t="s">
        <v>20</v>
      </c>
      <c r="H55" s="17">
        <v>456.0</v>
      </c>
      <c r="I55" s="17">
        <v>424.0</v>
      </c>
      <c r="J55" s="16">
        <v>43162.0</v>
      </c>
      <c r="K55" s="17">
        <f>DAYS(Detalle!$J55,Detalle!$A55)</f>
        <v>0</v>
      </c>
      <c r="L55" s="17">
        <f>VLOOKUP(Detalle!$C55,Maestro!$B$3:$H$1060,6,0)</f>
        <v>27</v>
      </c>
      <c r="M55" s="17" t="str">
        <f>VLOOKUP(MONTH(Detalle!$A55),Tablas!$B$7:$C$18,2,0)</f>
        <v>Mar</v>
      </c>
      <c r="N55" s="17">
        <f>YEAR(Detalle!$A55)</f>
        <v>2018</v>
      </c>
      <c r="O55" s="18">
        <f>IF(Detalle!$H55=Detalle!$I55,1,0)</f>
        <v>0</v>
      </c>
      <c r="P55" s="18">
        <f>IF(Detalle!$K55&lt;=Detalle!$L55,1,0)</f>
        <v>1</v>
      </c>
      <c r="Q55" s="18">
        <f>Detalle!$O55*Detalle!$P55</f>
        <v>0</v>
      </c>
      <c r="R55" s="19"/>
      <c r="S55" s="19"/>
      <c r="T55" s="19"/>
      <c r="U55" s="19"/>
      <c r="V55" s="19"/>
      <c r="W55" s="19"/>
      <c r="X55" s="19"/>
      <c r="Y55" s="19"/>
      <c r="Z55" s="19"/>
    </row>
    <row r="56" ht="11.25" customHeight="1">
      <c r="A56" s="16">
        <v>43163.0</v>
      </c>
      <c r="B56" s="17" t="s">
        <v>170</v>
      </c>
      <c r="C56" s="17">
        <v>348793.0</v>
      </c>
      <c r="D56" s="17" t="s">
        <v>171</v>
      </c>
      <c r="E56" s="17" t="s">
        <v>65</v>
      </c>
      <c r="F56" s="17" t="s">
        <v>24</v>
      </c>
      <c r="G56" s="17" t="s">
        <v>41</v>
      </c>
      <c r="H56" s="17">
        <v>255.0</v>
      </c>
      <c r="I56" s="17">
        <v>188.0</v>
      </c>
      <c r="J56" s="16">
        <v>43163.0</v>
      </c>
      <c r="K56" s="17">
        <f>DAYS(Detalle!$J56,Detalle!$A56)</f>
        <v>0</v>
      </c>
      <c r="L56" s="17">
        <f>VLOOKUP(Detalle!$C56,Maestro!$B$3:$H$1060,6,0)</f>
        <v>11</v>
      </c>
      <c r="M56" s="17" t="str">
        <f>VLOOKUP(MONTH(Detalle!$A56),Tablas!$B$7:$C$18,2,0)</f>
        <v>Mar</v>
      </c>
      <c r="N56" s="17">
        <f>YEAR(Detalle!$A56)</f>
        <v>2018</v>
      </c>
      <c r="O56" s="18">
        <f>IF(Detalle!$H56=Detalle!$I56,1,0)</f>
        <v>0</v>
      </c>
      <c r="P56" s="18">
        <f>IF(Detalle!$K56&lt;=Detalle!$L56,1,0)</f>
        <v>1</v>
      </c>
      <c r="Q56" s="18">
        <f>Detalle!$O56*Detalle!$P56</f>
        <v>0</v>
      </c>
      <c r="R56" s="19"/>
      <c r="S56" s="19"/>
      <c r="T56" s="19"/>
      <c r="U56" s="19"/>
      <c r="V56" s="19"/>
      <c r="W56" s="19"/>
      <c r="X56" s="19"/>
      <c r="Y56" s="19"/>
      <c r="Z56" s="19"/>
    </row>
    <row r="57" ht="11.25" customHeight="1">
      <c r="A57" s="16">
        <v>43163.0</v>
      </c>
      <c r="B57" s="17" t="s">
        <v>172</v>
      </c>
      <c r="C57" s="17">
        <v>348789.0</v>
      </c>
      <c r="D57" s="17" t="s">
        <v>173</v>
      </c>
      <c r="E57" s="17" t="s">
        <v>65</v>
      </c>
      <c r="F57" s="17" t="s">
        <v>24</v>
      </c>
      <c r="G57" s="17" t="s">
        <v>20</v>
      </c>
      <c r="H57" s="17">
        <v>222.0</v>
      </c>
      <c r="I57" s="17">
        <v>222.0</v>
      </c>
      <c r="J57" s="16">
        <v>43187.0</v>
      </c>
      <c r="K57" s="17">
        <f>DAYS(Detalle!$J57,Detalle!$A57)</f>
        <v>24</v>
      </c>
      <c r="L57" s="17">
        <f>VLOOKUP(Detalle!$C57,Maestro!$B$3:$H$1060,6,0)</f>
        <v>17</v>
      </c>
      <c r="M57" s="17" t="str">
        <f>VLOOKUP(MONTH(Detalle!$A57),Tablas!$B$7:$C$18,2,0)</f>
        <v>Mar</v>
      </c>
      <c r="N57" s="17">
        <f>YEAR(Detalle!$A57)</f>
        <v>2018</v>
      </c>
      <c r="O57" s="18">
        <f>IF(Detalle!$H57=Detalle!$I57,1,0)</f>
        <v>1</v>
      </c>
      <c r="P57" s="18">
        <f>IF(Detalle!$K57&lt;=Detalle!$L57,1,0)</f>
        <v>0</v>
      </c>
      <c r="Q57" s="18">
        <f>Detalle!$O57*Detalle!$P57</f>
        <v>0</v>
      </c>
      <c r="R57" s="19"/>
      <c r="S57" s="19"/>
      <c r="T57" s="19"/>
      <c r="U57" s="19"/>
      <c r="V57" s="19"/>
      <c r="W57" s="19"/>
      <c r="X57" s="19"/>
      <c r="Y57" s="19"/>
      <c r="Z57" s="19"/>
    </row>
    <row r="58" ht="11.25" customHeight="1">
      <c r="A58" s="16">
        <v>43163.0</v>
      </c>
      <c r="B58" s="17" t="s">
        <v>174</v>
      </c>
      <c r="C58" s="17">
        <v>347752.0</v>
      </c>
      <c r="D58" s="17" t="s">
        <v>175</v>
      </c>
      <c r="E58" s="17" t="s">
        <v>65</v>
      </c>
      <c r="F58" s="17" t="s">
        <v>36</v>
      </c>
      <c r="G58" s="17" t="s">
        <v>29</v>
      </c>
      <c r="H58" s="17">
        <v>490.0</v>
      </c>
      <c r="I58" s="17">
        <v>450.0</v>
      </c>
      <c r="J58" s="16">
        <v>43163.0</v>
      </c>
      <c r="K58" s="17">
        <f>DAYS(Detalle!$J58,Detalle!$A58)</f>
        <v>0</v>
      </c>
      <c r="L58" s="17">
        <f>VLOOKUP(Detalle!$C58,Maestro!$B$3:$H$1060,6,0)</f>
        <v>18</v>
      </c>
      <c r="M58" s="17" t="str">
        <f>VLOOKUP(MONTH(Detalle!$A58),Tablas!$B$7:$C$18,2,0)</f>
        <v>Mar</v>
      </c>
      <c r="N58" s="17">
        <f>YEAR(Detalle!$A58)</f>
        <v>2018</v>
      </c>
      <c r="O58" s="18">
        <f>IF(Detalle!$H58=Detalle!$I58,1,0)</f>
        <v>0</v>
      </c>
      <c r="P58" s="18">
        <f>IF(Detalle!$K58&lt;=Detalle!$L58,1,0)</f>
        <v>1</v>
      </c>
      <c r="Q58" s="18">
        <f>Detalle!$O58*Detalle!$P58</f>
        <v>0</v>
      </c>
      <c r="R58" s="19"/>
      <c r="S58" s="19"/>
      <c r="T58" s="19"/>
      <c r="U58" s="19"/>
      <c r="V58" s="19"/>
      <c r="W58" s="19"/>
      <c r="X58" s="19"/>
      <c r="Y58" s="19"/>
      <c r="Z58" s="19"/>
    </row>
    <row r="59" ht="11.25" customHeight="1">
      <c r="A59" s="16">
        <v>43165.0</v>
      </c>
      <c r="B59" s="17" t="s">
        <v>176</v>
      </c>
      <c r="C59" s="17">
        <v>348421.0</v>
      </c>
      <c r="D59" s="17" t="s">
        <v>177</v>
      </c>
      <c r="E59" s="17" t="s">
        <v>65</v>
      </c>
      <c r="F59" s="17" t="s">
        <v>24</v>
      </c>
      <c r="G59" s="17" t="s">
        <v>38</v>
      </c>
      <c r="H59" s="17">
        <v>388.0</v>
      </c>
      <c r="I59" s="17">
        <v>364.0</v>
      </c>
      <c r="J59" s="16">
        <v>43165.0</v>
      </c>
      <c r="K59" s="17">
        <f>DAYS(Detalle!$J59,Detalle!$A59)</f>
        <v>0</v>
      </c>
      <c r="L59" s="17">
        <f>VLOOKUP(Detalle!$C59,Maestro!$B$3:$H$1060,6,0)</f>
        <v>15</v>
      </c>
      <c r="M59" s="17" t="str">
        <f>VLOOKUP(MONTH(Detalle!$A59),Tablas!$B$7:$C$18,2,0)</f>
        <v>Mar</v>
      </c>
      <c r="N59" s="17">
        <f>YEAR(Detalle!$A59)</f>
        <v>2018</v>
      </c>
      <c r="O59" s="18">
        <f>IF(Detalle!$H59=Detalle!$I59,1,0)</f>
        <v>0</v>
      </c>
      <c r="P59" s="18">
        <f>IF(Detalle!$K59&lt;=Detalle!$L59,1,0)</f>
        <v>1</v>
      </c>
      <c r="Q59" s="18">
        <f>Detalle!$O59*Detalle!$P59</f>
        <v>0</v>
      </c>
      <c r="R59" s="19"/>
      <c r="S59" s="19"/>
      <c r="T59" s="19"/>
      <c r="U59" s="19"/>
      <c r="V59" s="19"/>
      <c r="W59" s="19"/>
      <c r="X59" s="19"/>
      <c r="Y59" s="19"/>
      <c r="Z59" s="19"/>
    </row>
    <row r="60" ht="11.25" customHeight="1">
      <c r="A60" s="16">
        <v>43167.0</v>
      </c>
      <c r="B60" s="17" t="s">
        <v>178</v>
      </c>
      <c r="C60" s="17">
        <v>348787.0</v>
      </c>
      <c r="D60" s="17" t="s">
        <v>179</v>
      </c>
      <c r="E60" s="17" t="s">
        <v>65</v>
      </c>
      <c r="F60" s="17" t="s">
        <v>24</v>
      </c>
      <c r="G60" s="17" t="s">
        <v>41</v>
      </c>
      <c r="H60" s="17">
        <v>466.0</v>
      </c>
      <c r="I60" s="17">
        <v>396.0</v>
      </c>
      <c r="J60" s="16">
        <v>43167.0</v>
      </c>
      <c r="K60" s="17">
        <f>DAYS(Detalle!$J60,Detalle!$A60)</f>
        <v>0</v>
      </c>
      <c r="L60" s="17">
        <f>VLOOKUP(Detalle!$C60,Maestro!$B$3:$H$1060,6,0)</f>
        <v>16</v>
      </c>
      <c r="M60" s="17" t="str">
        <f>VLOOKUP(MONTH(Detalle!$A60),Tablas!$B$7:$C$18,2,0)</f>
        <v>Mar</v>
      </c>
      <c r="N60" s="17">
        <f>YEAR(Detalle!$A60)</f>
        <v>2018</v>
      </c>
      <c r="O60" s="18">
        <f>IF(Detalle!$H60=Detalle!$I60,1,0)</f>
        <v>0</v>
      </c>
      <c r="P60" s="18">
        <f>IF(Detalle!$K60&lt;=Detalle!$L60,1,0)</f>
        <v>1</v>
      </c>
      <c r="Q60" s="18">
        <f>Detalle!$O60*Detalle!$P60</f>
        <v>0</v>
      </c>
      <c r="R60" s="19"/>
      <c r="S60" s="19"/>
      <c r="T60" s="19"/>
      <c r="U60" s="19"/>
      <c r="V60" s="19"/>
      <c r="W60" s="19"/>
      <c r="X60" s="19"/>
      <c r="Y60" s="19"/>
      <c r="Z60" s="19"/>
    </row>
    <row r="61" ht="11.25" customHeight="1">
      <c r="A61" s="16">
        <v>43168.0</v>
      </c>
      <c r="B61" s="17" t="s">
        <v>180</v>
      </c>
      <c r="C61" s="17">
        <v>347900.0</v>
      </c>
      <c r="D61" s="17" t="s">
        <v>181</v>
      </c>
      <c r="E61" s="17" t="s">
        <v>65</v>
      </c>
      <c r="F61" s="17" t="s">
        <v>46</v>
      </c>
      <c r="G61" s="17" t="s">
        <v>17</v>
      </c>
      <c r="H61" s="17">
        <v>126.0</v>
      </c>
      <c r="I61" s="17">
        <v>93.0</v>
      </c>
      <c r="J61" s="16">
        <v>43169.0</v>
      </c>
      <c r="K61" s="17">
        <f>DAYS(Detalle!$J61,Detalle!$A61)</f>
        <v>1</v>
      </c>
      <c r="L61" s="17">
        <f>VLOOKUP(Detalle!$C61,Maestro!$B$3:$H$1060,6,0)</f>
        <v>30</v>
      </c>
      <c r="M61" s="17" t="str">
        <f>VLOOKUP(MONTH(Detalle!$A61),Tablas!$B$7:$C$18,2,0)</f>
        <v>Mar</v>
      </c>
      <c r="N61" s="17">
        <f>YEAR(Detalle!$A61)</f>
        <v>2018</v>
      </c>
      <c r="O61" s="18">
        <f>IF(Detalle!$H61=Detalle!$I61,1,0)</f>
        <v>0</v>
      </c>
      <c r="P61" s="18">
        <f>IF(Detalle!$K61&lt;=Detalle!$L61,1,0)</f>
        <v>1</v>
      </c>
      <c r="Q61" s="18">
        <f>Detalle!$O61*Detalle!$P61</f>
        <v>0</v>
      </c>
      <c r="R61" s="19"/>
      <c r="S61" s="19"/>
      <c r="T61" s="19"/>
      <c r="U61" s="19"/>
      <c r="V61" s="19"/>
      <c r="W61" s="19"/>
      <c r="X61" s="19"/>
      <c r="Y61" s="19"/>
      <c r="Z61" s="19"/>
    </row>
    <row r="62" ht="11.25" customHeight="1">
      <c r="A62" s="16">
        <v>43171.0</v>
      </c>
      <c r="B62" s="17" t="s">
        <v>182</v>
      </c>
      <c r="C62" s="17">
        <v>348537.0</v>
      </c>
      <c r="D62" s="17" t="s">
        <v>183</v>
      </c>
      <c r="E62" s="17" t="s">
        <v>65</v>
      </c>
      <c r="F62" s="17" t="s">
        <v>36</v>
      </c>
      <c r="G62" s="17" t="s">
        <v>38</v>
      </c>
      <c r="H62" s="17">
        <v>202.0</v>
      </c>
      <c r="I62" s="17">
        <v>202.0</v>
      </c>
      <c r="J62" s="16">
        <v>43171.0</v>
      </c>
      <c r="K62" s="17">
        <f>DAYS(Detalle!$J62,Detalle!$A62)</f>
        <v>0</v>
      </c>
      <c r="L62" s="17">
        <f>VLOOKUP(Detalle!$C62,Maestro!$B$3:$H$1060,6,0)</f>
        <v>22</v>
      </c>
      <c r="M62" s="17" t="str">
        <f>VLOOKUP(MONTH(Detalle!$A62),Tablas!$B$7:$C$18,2,0)</f>
        <v>Mar</v>
      </c>
      <c r="N62" s="17">
        <f>YEAR(Detalle!$A62)</f>
        <v>2018</v>
      </c>
      <c r="O62" s="18">
        <f>IF(Detalle!$H62=Detalle!$I62,1,0)</f>
        <v>1</v>
      </c>
      <c r="P62" s="18">
        <f>IF(Detalle!$K62&lt;=Detalle!$L62,1,0)</f>
        <v>1</v>
      </c>
      <c r="Q62" s="18">
        <f>Detalle!$O62*Detalle!$P62</f>
        <v>1</v>
      </c>
      <c r="R62" s="19"/>
      <c r="S62" s="19"/>
      <c r="T62" s="19"/>
      <c r="U62" s="19"/>
      <c r="V62" s="19"/>
      <c r="W62" s="19"/>
      <c r="X62" s="19"/>
      <c r="Y62" s="19"/>
      <c r="Z62" s="19"/>
    </row>
    <row r="63" ht="11.25" customHeight="1">
      <c r="A63" s="16">
        <v>43173.0</v>
      </c>
      <c r="B63" s="17" t="s">
        <v>184</v>
      </c>
      <c r="C63" s="17">
        <v>366784.0</v>
      </c>
      <c r="D63" s="17" t="s">
        <v>185</v>
      </c>
      <c r="E63" s="17" t="s">
        <v>65</v>
      </c>
      <c r="F63" s="17" t="s">
        <v>33</v>
      </c>
      <c r="G63" s="17" t="s">
        <v>35</v>
      </c>
      <c r="H63" s="17">
        <v>268.0</v>
      </c>
      <c r="I63" s="17">
        <v>198.0</v>
      </c>
      <c r="J63" s="16">
        <v>43173.0</v>
      </c>
      <c r="K63" s="17">
        <f>DAYS(Detalle!$J63,Detalle!$A63)</f>
        <v>0</v>
      </c>
      <c r="L63" s="17">
        <f>VLOOKUP(Detalle!$C63,Maestro!$B$3:$H$1060,6,0)</f>
        <v>14</v>
      </c>
      <c r="M63" s="17" t="str">
        <f>VLOOKUP(MONTH(Detalle!$A63),Tablas!$B$7:$C$18,2,0)</f>
        <v>Mar</v>
      </c>
      <c r="N63" s="17">
        <f>YEAR(Detalle!$A63)</f>
        <v>2018</v>
      </c>
      <c r="O63" s="18">
        <f>IF(Detalle!$H63=Detalle!$I63,1,0)</f>
        <v>0</v>
      </c>
      <c r="P63" s="18">
        <f>IF(Detalle!$K63&lt;=Detalle!$L63,1,0)</f>
        <v>1</v>
      </c>
      <c r="Q63" s="18">
        <f>Detalle!$O63*Detalle!$P63</f>
        <v>0</v>
      </c>
      <c r="R63" s="19"/>
      <c r="S63" s="19"/>
      <c r="T63" s="19"/>
      <c r="U63" s="19"/>
      <c r="V63" s="19"/>
      <c r="W63" s="19"/>
      <c r="X63" s="19"/>
      <c r="Y63" s="19"/>
      <c r="Z63" s="19"/>
    </row>
    <row r="64" ht="11.25" customHeight="1">
      <c r="A64" s="16">
        <v>43174.0</v>
      </c>
      <c r="B64" s="17" t="s">
        <v>186</v>
      </c>
      <c r="C64" s="17">
        <v>347964.0</v>
      </c>
      <c r="D64" s="17" t="s">
        <v>157</v>
      </c>
      <c r="E64" s="17" t="s">
        <v>65</v>
      </c>
      <c r="F64" s="17" t="s">
        <v>33</v>
      </c>
      <c r="G64" s="17" t="s">
        <v>35</v>
      </c>
      <c r="H64" s="17">
        <v>468.0</v>
      </c>
      <c r="I64" s="17">
        <v>425.0</v>
      </c>
      <c r="J64" s="16">
        <v>43174.0</v>
      </c>
      <c r="K64" s="17">
        <f>DAYS(Detalle!$J64,Detalle!$A64)</f>
        <v>0</v>
      </c>
      <c r="L64" s="17">
        <f>VLOOKUP(Detalle!$C64,Maestro!$B$3:$H$1060,6,0)</f>
        <v>24</v>
      </c>
      <c r="M64" s="17" t="str">
        <f>VLOOKUP(MONTH(Detalle!$A64),Tablas!$B$7:$C$18,2,0)</f>
        <v>Mar</v>
      </c>
      <c r="N64" s="17">
        <f>YEAR(Detalle!$A64)</f>
        <v>2018</v>
      </c>
      <c r="O64" s="18">
        <f>IF(Detalle!$H64=Detalle!$I64,1,0)</f>
        <v>0</v>
      </c>
      <c r="P64" s="18">
        <f>IF(Detalle!$K64&lt;=Detalle!$L64,1,0)</f>
        <v>1</v>
      </c>
      <c r="Q64" s="18">
        <f>Detalle!$O64*Detalle!$P64</f>
        <v>0</v>
      </c>
      <c r="R64" s="19"/>
      <c r="S64" s="19"/>
      <c r="T64" s="19"/>
      <c r="U64" s="19"/>
      <c r="V64" s="19"/>
      <c r="W64" s="19"/>
      <c r="X64" s="19"/>
      <c r="Y64" s="19"/>
      <c r="Z64" s="19"/>
    </row>
    <row r="65" ht="11.25" customHeight="1">
      <c r="A65" s="16">
        <v>43175.0</v>
      </c>
      <c r="B65" s="17" t="s">
        <v>187</v>
      </c>
      <c r="C65" s="17">
        <v>348180.0</v>
      </c>
      <c r="D65" s="17" t="s">
        <v>188</v>
      </c>
      <c r="E65" s="17" t="s">
        <v>65</v>
      </c>
      <c r="F65" s="17" t="s">
        <v>27</v>
      </c>
      <c r="G65" s="17" t="s">
        <v>32</v>
      </c>
      <c r="H65" s="17">
        <v>433.0</v>
      </c>
      <c r="I65" s="17">
        <v>433.0</v>
      </c>
      <c r="J65" s="16">
        <v>43188.0</v>
      </c>
      <c r="K65" s="17">
        <f>DAYS(Detalle!$J65,Detalle!$A65)</f>
        <v>13</v>
      </c>
      <c r="L65" s="17">
        <f>VLOOKUP(Detalle!$C65,Maestro!$B$3:$H$1060,6,0)</f>
        <v>23</v>
      </c>
      <c r="M65" s="17" t="str">
        <f>VLOOKUP(MONTH(Detalle!$A65),Tablas!$B$7:$C$18,2,0)</f>
        <v>Mar</v>
      </c>
      <c r="N65" s="17">
        <f>YEAR(Detalle!$A65)</f>
        <v>2018</v>
      </c>
      <c r="O65" s="18">
        <f>IF(Detalle!$H65=Detalle!$I65,1,0)</f>
        <v>1</v>
      </c>
      <c r="P65" s="18">
        <f>IF(Detalle!$K65&lt;=Detalle!$L65,1,0)</f>
        <v>1</v>
      </c>
      <c r="Q65" s="18">
        <f>Detalle!$O65*Detalle!$P65</f>
        <v>1</v>
      </c>
      <c r="R65" s="19"/>
      <c r="S65" s="19"/>
      <c r="T65" s="19"/>
      <c r="U65" s="19"/>
      <c r="V65" s="19"/>
      <c r="W65" s="19"/>
      <c r="X65" s="19"/>
      <c r="Y65" s="19"/>
      <c r="Z65" s="19"/>
    </row>
    <row r="66" ht="11.25" customHeight="1">
      <c r="A66" s="16">
        <v>43177.0</v>
      </c>
      <c r="B66" s="17" t="s">
        <v>189</v>
      </c>
      <c r="C66" s="17">
        <v>348869.0</v>
      </c>
      <c r="D66" s="17" t="s">
        <v>190</v>
      </c>
      <c r="E66" s="17" t="s">
        <v>65</v>
      </c>
      <c r="F66" s="17" t="s">
        <v>24</v>
      </c>
      <c r="G66" s="17" t="s">
        <v>38</v>
      </c>
      <c r="H66" s="17">
        <v>140.0</v>
      </c>
      <c r="I66" s="17">
        <v>140.0</v>
      </c>
      <c r="J66" s="16">
        <v>43177.0</v>
      </c>
      <c r="K66" s="17">
        <f>DAYS(Detalle!$J66,Detalle!$A66)</f>
        <v>0</v>
      </c>
      <c r="L66" s="17">
        <f>VLOOKUP(Detalle!$C66,Maestro!$B$3:$H$1060,6,0)</f>
        <v>26</v>
      </c>
      <c r="M66" s="17" t="str">
        <f>VLOOKUP(MONTH(Detalle!$A66),Tablas!$B$7:$C$18,2,0)</f>
        <v>Mar</v>
      </c>
      <c r="N66" s="17">
        <f>YEAR(Detalle!$A66)</f>
        <v>2018</v>
      </c>
      <c r="O66" s="18">
        <f>IF(Detalle!$H66=Detalle!$I66,1,0)</f>
        <v>1</v>
      </c>
      <c r="P66" s="18">
        <f>IF(Detalle!$K66&lt;=Detalle!$L66,1,0)</f>
        <v>1</v>
      </c>
      <c r="Q66" s="18">
        <f>Detalle!$O66*Detalle!$P66</f>
        <v>1</v>
      </c>
      <c r="R66" s="19"/>
      <c r="S66" s="19"/>
      <c r="T66" s="19"/>
      <c r="U66" s="19"/>
      <c r="V66" s="19"/>
      <c r="W66" s="19"/>
      <c r="X66" s="19"/>
      <c r="Y66" s="19"/>
      <c r="Z66" s="19"/>
    </row>
    <row r="67" ht="11.25" customHeight="1">
      <c r="A67" s="16">
        <v>43178.0</v>
      </c>
      <c r="B67" s="17" t="s">
        <v>191</v>
      </c>
      <c r="C67" s="17">
        <v>348899.0</v>
      </c>
      <c r="D67" s="17" t="s">
        <v>192</v>
      </c>
      <c r="E67" s="17" t="s">
        <v>65</v>
      </c>
      <c r="F67" s="17" t="s">
        <v>24</v>
      </c>
      <c r="G67" s="17" t="s">
        <v>23</v>
      </c>
      <c r="H67" s="17">
        <v>152.0</v>
      </c>
      <c r="I67" s="17">
        <v>138.0</v>
      </c>
      <c r="J67" s="16">
        <v>43178.0</v>
      </c>
      <c r="K67" s="17">
        <f>DAYS(Detalle!$J67,Detalle!$A67)</f>
        <v>0</v>
      </c>
      <c r="L67" s="17">
        <f>VLOOKUP(Detalle!$C67,Maestro!$B$3:$H$1060,6,0)</f>
        <v>28</v>
      </c>
      <c r="M67" s="17" t="str">
        <f>VLOOKUP(MONTH(Detalle!$A67),Tablas!$B$7:$C$18,2,0)</f>
        <v>Mar</v>
      </c>
      <c r="N67" s="17">
        <f>YEAR(Detalle!$A67)</f>
        <v>2018</v>
      </c>
      <c r="O67" s="18">
        <f>IF(Detalle!$H67=Detalle!$I67,1,0)</f>
        <v>0</v>
      </c>
      <c r="P67" s="18">
        <f>IF(Detalle!$K67&lt;=Detalle!$L67,1,0)</f>
        <v>1</v>
      </c>
      <c r="Q67" s="18">
        <f>Detalle!$O67*Detalle!$P67</f>
        <v>0</v>
      </c>
      <c r="R67" s="19"/>
      <c r="S67" s="19"/>
      <c r="T67" s="19"/>
      <c r="U67" s="19"/>
      <c r="V67" s="19"/>
      <c r="W67" s="19"/>
      <c r="X67" s="19"/>
      <c r="Y67" s="19"/>
      <c r="Z67" s="19"/>
    </row>
    <row r="68" ht="11.25" customHeight="1">
      <c r="A68" s="16">
        <v>43180.0</v>
      </c>
      <c r="B68" s="17" t="s">
        <v>193</v>
      </c>
      <c r="C68" s="17">
        <v>364224.0</v>
      </c>
      <c r="D68" s="17" t="s">
        <v>194</v>
      </c>
      <c r="E68" s="17" t="s">
        <v>65</v>
      </c>
      <c r="F68" s="17" t="s">
        <v>18</v>
      </c>
      <c r="G68" s="17" t="s">
        <v>14</v>
      </c>
      <c r="H68" s="17">
        <v>219.0</v>
      </c>
      <c r="I68" s="17">
        <v>192.0</v>
      </c>
      <c r="J68" s="16">
        <v>43180.0</v>
      </c>
      <c r="K68" s="17">
        <f>DAYS(Detalle!$J68,Detalle!$A68)</f>
        <v>0</v>
      </c>
      <c r="L68" s="17">
        <f>VLOOKUP(Detalle!$C68,Maestro!$B$3:$H$1060,6,0)</f>
        <v>30</v>
      </c>
      <c r="M68" s="17" t="str">
        <f>VLOOKUP(MONTH(Detalle!$A68),Tablas!$B$7:$C$18,2,0)</f>
        <v>Mar</v>
      </c>
      <c r="N68" s="17">
        <f>YEAR(Detalle!$A68)</f>
        <v>2018</v>
      </c>
      <c r="O68" s="18">
        <f>IF(Detalle!$H68=Detalle!$I68,1,0)</f>
        <v>0</v>
      </c>
      <c r="P68" s="18">
        <f>IF(Detalle!$K68&lt;=Detalle!$L68,1,0)</f>
        <v>1</v>
      </c>
      <c r="Q68" s="18">
        <f>Detalle!$O68*Detalle!$P68</f>
        <v>0</v>
      </c>
      <c r="R68" s="19"/>
      <c r="S68" s="19"/>
      <c r="T68" s="19"/>
      <c r="U68" s="19"/>
      <c r="V68" s="19"/>
      <c r="W68" s="19"/>
      <c r="X68" s="19"/>
      <c r="Y68" s="19"/>
      <c r="Z68" s="19"/>
    </row>
    <row r="69" ht="11.25" customHeight="1">
      <c r="A69" s="16">
        <v>43188.0</v>
      </c>
      <c r="B69" s="17" t="s">
        <v>195</v>
      </c>
      <c r="C69" s="17">
        <v>347573.0</v>
      </c>
      <c r="D69" s="17" t="s">
        <v>196</v>
      </c>
      <c r="E69" s="17" t="s">
        <v>65</v>
      </c>
      <c r="F69" s="17" t="s">
        <v>47</v>
      </c>
      <c r="G69" s="17" t="s">
        <v>26</v>
      </c>
      <c r="H69" s="17">
        <v>178.0</v>
      </c>
      <c r="I69" s="17">
        <v>178.0</v>
      </c>
      <c r="J69" s="16">
        <v>43188.0</v>
      </c>
      <c r="K69" s="17">
        <f>DAYS(Detalle!$J69,Detalle!$A69)</f>
        <v>0</v>
      </c>
      <c r="L69" s="17">
        <f>VLOOKUP(Detalle!$C69,Maestro!$B$3:$H$1060,6,0)</f>
        <v>18</v>
      </c>
      <c r="M69" s="17" t="str">
        <f>VLOOKUP(MONTH(Detalle!$A69),Tablas!$B$7:$C$18,2,0)</f>
        <v>Mar</v>
      </c>
      <c r="N69" s="17">
        <f>YEAR(Detalle!$A69)</f>
        <v>2018</v>
      </c>
      <c r="O69" s="18">
        <f>IF(Detalle!$H69=Detalle!$I69,1,0)</f>
        <v>1</v>
      </c>
      <c r="P69" s="18">
        <f>IF(Detalle!$K69&lt;=Detalle!$L69,1,0)</f>
        <v>1</v>
      </c>
      <c r="Q69" s="18">
        <f>Detalle!$O69*Detalle!$P69</f>
        <v>1</v>
      </c>
      <c r="R69" s="19"/>
      <c r="S69" s="19"/>
      <c r="T69" s="19"/>
      <c r="U69" s="19"/>
      <c r="V69" s="19"/>
      <c r="W69" s="19"/>
      <c r="X69" s="19"/>
      <c r="Y69" s="19"/>
      <c r="Z69" s="19"/>
    </row>
    <row r="70" ht="11.25" customHeight="1">
      <c r="A70" s="16">
        <v>43194.0</v>
      </c>
      <c r="B70" s="17" t="s">
        <v>197</v>
      </c>
      <c r="C70" s="17">
        <v>347637.0</v>
      </c>
      <c r="D70" s="17" t="s">
        <v>183</v>
      </c>
      <c r="E70" s="17" t="s">
        <v>65</v>
      </c>
      <c r="F70" s="17" t="s">
        <v>36</v>
      </c>
      <c r="G70" s="17" t="s">
        <v>32</v>
      </c>
      <c r="H70" s="17">
        <v>424.0</v>
      </c>
      <c r="I70" s="17">
        <v>347.0</v>
      </c>
      <c r="J70" s="16">
        <v>43194.0</v>
      </c>
      <c r="K70" s="17">
        <f>DAYS(Detalle!$J70,Detalle!$A70)</f>
        <v>0</v>
      </c>
      <c r="L70" s="17">
        <f>VLOOKUP(Detalle!$C70,Maestro!$B$3:$H$1060,6,0)</f>
        <v>7</v>
      </c>
      <c r="M70" s="17" t="str">
        <f>VLOOKUP(MONTH(Detalle!$A70),Tablas!$B$7:$C$18,2,0)</f>
        <v>Abr</v>
      </c>
      <c r="N70" s="17">
        <f>YEAR(Detalle!$A70)</f>
        <v>2018</v>
      </c>
      <c r="O70" s="18">
        <f>IF(Detalle!$H70=Detalle!$I70,1,0)</f>
        <v>0</v>
      </c>
      <c r="P70" s="18">
        <f>IF(Detalle!$K70&lt;=Detalle!$L70,1,0)</f>
        <v>1</v>
      </c>
      <c r="Q70" s="18">
        <f>Detalle!$O70*Detalle!$P70</f>
        <v>0</v>
      </c>
      <c r="R70" s="19"/>
      <c r="S70" s="19"/>
      <c r="T70" s="19"/>
      <c r="U70" s="19"/>
      <c r="V70" s="19"/>
      <c r="W70" s="19"/>
      <c r="X70" s="19"/>
      <c r="Y70" s="19"/>
      <c r="Z70" s="19"/>
    </row>
    <row r="71" ht="11.25" customHeight="1">
      <c r="A71" s="16">
        <v>43194.0</v>
      </c>
      <c r="B71" s="17" t="s">
        <v>198</v>
      </c>
      <c r="C71" s="17">
        <v>347964.0</v>
      </c>
      <c r="D71" s="17" t="s">
        <v>157</v>
      </c>
      <c r="E71" s="17" t="s">
        <v>65</v>
      </c>
      <c r="F71" s="17" t="s">
        <v>33</v>
      </c>
      <c r="G71" s="17" t="s">
        <v>29</v>
      </c>
      <c r="H71" s="17">
        <v>244.0</v>
      </c>
      <c r="I71" s="17">
        <v>244.0</v>
      </c>
      <c r="J71" s="16">
        <v>43209.0</v>
      </c>
      <c r="K71" s="17">
        <f>DAYS(Detalle!$J71,Detalle!$A71)</f>
        <v>15</v>
      </c>
      <c r="L71" s="17">
        <f>VLOOKUP(Detalle!$C71,Maestro!$B$3:$H$1060,6,0)</f>
        <v>24</v>
      </c>
      <c r="M71" s="17" t="str">
        <f>VLOOKUP(MONTH(Detalle!$A71),Tablas!$B$7:$C$18,2,0)</f>
        <v>Abr</v>
      </c>
      <c r="N71" s="17">
        <f>YEAR(Detalle!$A71)</f>
        <v>2018</v>
      </c>
      <c r="O71" s="18">
        <f>IF(Detalle!$H71=Detalle!$I71,1,0)</f>
        <v>1</v>
      </c>
      <c r="P71" s="18">
        <f>IF(Detalle!$K71&lt;=Detalle!$L71,1,0)</f>
        <v>1</v>
      </c>
      <c r="Q71" s="18">
        <f>Detalle!$O71*Detalle!$P71</f>
        <v>1</v>
      </c>
      <c r="R71" s="19"/>
      <c r="S71" s="19"/>
      <c r="T71" s="19"/>
      <c r="U71" s="19"/>
      <c r="V71" s="19"/>
      <c r="W71" s="19"/>
      <c r="X71" s="19"/>
      <c r="Y71" s="19"/>
      <c r="Z71" s="19"/>
    </row>
    <row r="72" ht="11.25" customHeight="1">
      <c r="A72" s="16">
        <v>43195.0</v>
      </c>
      <c r="B72" s="17" t="s">
        <v>199</v>
      </c>
      <c r="C72" s="17">
        <v>348105.0</v>
      </c>
      <c r="D72" s="17" t="s">
        <v>200</v>
      </c>
      <c r="E72" s="17" t="s">
        <v>65</v>
      </c>
      <c r="F72" s="17" t="s">
        <v>21</v>
      </c>
      <c r="G72" s="17" t="s">
        <v>29</v>
      </c>
      <c r="H72" s="17">
        <v>175.0</v>
      </c>
      <c r="I72" s="17">
        <v>175.0</v>
      </c>
      <c r="J72" s="16">
        <v>43205.0</v>
      </c>
      <c r="K72" s="17">
        <f>DAYS(Detalle!$J72,Detalle!$A72)</f>
        <v>10</v>
      </c>
      <c r="L72" s="17">
        <f>VLOOKUP(Detalle!$C72,Maestro!$B$3:$H$1060,6,0)</f>
        <v>11</v>
      </c>
      <c r="M72" s="17" t="str">
        <f>VLOOKUP(MONTH(Detalle!$A72),Tablas!$B$7:$C$18,2,0)</f>
        <v>Abr</v>
      </c>
      <c r="N72" s="17">
        <f>YEAR(Detalle!$A72)</f>
        <v>2018</v>
      </c>
      <c r="O72" s="18">
        <f>IF(Detalle!$H72=Detalle!$I72,1,0)</f>
        <v>1</v>
      </c>
      <c r="P72" s="18">
        <f>IF(Detalle!$K72&lt;=Detalle!$L72,1,0)</f>
        <v>1</v>
      </c>
      <c r="Q72" s="18">
        <f>Detalle!$O72*Detalle!$P72</f>
        <v>1</v>
      </c>
      <c r="R72" s="19"/>
      <c r="S72" s="19"/>
      <c r="T72" s="19"/>
      <c r="U72" s="19"/>
      <c r="V72" s="19"/>
      <c r="W72" s="19"/>
      <c r="X72" s="19"/>
      <c r="Y72" s="19"/>
      <c r="Z72" s="19"/>
    </row>
    <row r="73" ht="11.25" customHeight="1">
      <c r="A73" s="16">
        <v>43196.0</v>
      </c>
      <c r="B73" s="17" t="s">
        <v>201</v>
      </c>
      <c r="C73" s="17">
        <v>347895.0</v>
      </c>
      <c r="D73" s="17" t="s">
        <v>202</v>
      </c>
      <c r="E73" s="17" t="s">
        <v>65</v>
      </c>
      <c r="F73" s="17" t="s">
        <v>46</v>
      </c>
      <c r="G73" s="17" t="s">
        <v>23</v>
      </c>
      <c r="H73" s="17">
        <v>448.0</v>
      </c>
      <c r="I73" s="17">
        <v>425.0</v>
      </c>
      <c r="J73" s="16">
        <v>43196.0</v>
      </c>
      <c r="K73" s="17">
        <f>DAYS(Detalle!$J73,Detalle!$A73)</f>
        <v>0</v>
      </c>
      <c r="L73" s="17">
        <f>VLOOKUP(Detalle!$C73,Maestro!$B$3:$H$1060,6,0)</f>
        <v>23</v>
      </c>
      <c r="M73" s="17" t="str">
        <f>VLOOKUP(MONTH(Detalle!$A73),Tablas!$B$7:$C$18,2,0)</f>
        <v>Abr</v>
      </c>
      <c r="N73" s="17">
        <f>YEAR(Detalle!$A73)</f>
        <v>2018</v>
      </c>
      <c r="O73" s="18">
        <f>IF(Detalle!$H73=Detalle!$I73,1,0)</f>
        <v>0</v>
      </c>
      <c r="P73" s="18">
        <f>IF(Detalle!$K73&lt;=Detalle!$L73,1,0)</f>
        <v>1</v>
      </c>
      <c r="Q73" s="18">
        <f>Detalle!$O73*Detalle!$P73</f>
        <v>0</v>
      </c>
      <c r="R73" s="19"/>
      <c r="S73" s="19"/>
      <c r="T73" s="19"/>
      <c r="U73" s="19"/>
      <c r="V73" s="19"/>
      <c r="W73" s="19"/>
      <c r="X73" s="19"/>
      <c r="Y73" s="19"/>
      <c r="Z73" s="19"/>
    </row>
    <row r="74" ht="11.25" customHeight="1">
      <c r="A74" s="16">
        <v>43197.0</v>
      </c>
      <c r="B74" s="17" t="s">
        <v>203</v>
      </c>
      <c r="C74" s="17">
        <v>347877.0</v>
      </c>
      <c r="D74" s="17" t="s">
        <v>103</v>
      </c>
      <c r="E74" s="17" t="s">
        <v>65</v>
      </c>
      <c r="F74" s="17" t="s">
        <v>33</v>
      </c>
      <c r="G74" s="17" t="s">
        <v>29</v>
      </c>
      <c r="H74" s="17">
        <v>312.0</v>
      </c>
      <c r="I74" s="17">
        <v>312.0</v>
      </c>
      <c r="J74" s="16">
        <v>43197.0</v>
      </c>
      <c r="K74" s="17">
        <f>DAYS(Detalle!$J74,Detalle!$A74)</f>
        <v>0</v>
      </c>
      <c r="L74" s="17">
        <f>VLOOKUP(Detalle!$C74,Maestro!$B$3:$H$1060,6,0)</f>
        <v>30</v>
      </c>
      <c r="M74" s="17" t="str">
        <f>VLOOKUP(MONTH(Detalle!$A74),Tablas!$B$7:$C$18,2,0)</f>
        <v>Abr</v>
      </c>
      <c r="N74" s="17">
        <f>YEAR(Detalle!$A74)</f>
        <v>2018</v>
      </c>
      <c r="O74" s="18">
        <f>IF(Detalle!$H74=Detalle!$I74,1,0)</f>
        <v>1</v>
      </c>
      <c r="P74" s="18">
        <f>IF(Detalle!$K74&lt;=Detalle!$L74,1,0)</f>
        <v>1</v>
      </c>
      <c r="Q74" s="18">
        <f>Detalle!$O74*Detalle!$P74</f>
        <v>1</v>
      </c>
      <c r="R74" s="19"/>
      <c r="S74" s="19"/>
      <c r="T74" s="19"/>
      <c r="U74" s="19"/>
      <c r="V74" s="19"/>
      <c r="W74" s="19"/>
      <c r="X74" s="19"/>
      <c r="Y74" s="19"/>
      <c r="Z74" s="19"/>
    </row>
    <row r="75" ht="11.25" customHeight="1">
      <c r="A75" s="16">
        <v>43200.0</v>
      </c>
      <c r="B75" s="17" t="s">
        <v>204</v>
      </c>
      <c r="C75" s="17">
        <v>353563.0</v>
      </c>
      <c r="D75" s="17" t="s">
        <v>205</v>
      </c>
      <c r="E75" s="17" t="s">
        <v>65</v>
      </c>
      <c r="F75" s="17" t="s">
        <v>44</v>
      </c>
      <c r="G75" s="17" t="s">
        <v>38</v>
      </c>
      <c r="H75" s="17">
        <v>168.0</v>
      </c>
      <c r="I75" s="17">
        <v>168.0</v>
      </c>
      <c r="J75" s="16">
        <v>43224.0</v>
      </c>
      <c r="K75" s="17">
        <f>DAYS(Detalle!$J75,Detalle!$A75)</f>
        <v>24</v>
      </c>
      <c r="L75" s="17">
        <f>VLOOKUP(Detalle!$C75,Maestro!$B$3:$H$1060,6,0)</f>
        <v>22</v>
      </c>
      <c r="M75" s="17" t="str">
        <f>VLOOKUP(MONTH(Detalle!$A75),Tablas!$B$7:$C$18,2,0)</f>
        <v>Abr</v>
      </c>
      <c r="N75" s="17">
        <f>YEAR(Detalle!$A75)</f>
        <v>2018</v>
      </c>
      <c r="O75" s="18">
        <f>IF(Detalle!$H75=Detalle!$I75,1,0)</f>
        <v>1</v>
      </c>
      <c r="P75" s="18">
        <f>IF(Detalle!$K75&lt;=Detalle!$L75,1,0)</f>
        <v>0</v>
      </c>
      <c r="Q75" s="18">
        <f>Detalle!$O75*Detalle!$P75</f>
        <v>0</v>
      </c>
      <c r="R75" s="19"/>
      <c r="S75" s="19"/>
      <c r="T75" s="19"/>
      <c r="U75" s="19"/>
      <c r="V75" s="19"/>
      <c r="W75" s="19"/>
      <c r="X75" s="19"/>
      <c r="Y75" s="19"/>
      <c r="Z75" s="19"/>
    </row>
    <row r="76" ht="11.25" customHeight="1">
      <c r="A76" s="16">
        <v>43201.0</v>
      </c>
      <c r="B76" s="17" t="s">
        <v>206</v>
      </c>
      <c r="C76" s="17">
        <v>347770.0</v>
      </c>
      <c r="D76" s="17" t="s">
        <v>125</v>
      </c>
      <c r="E76" s="17" t="s">
        <v>65</v>
      </c>
      <c r="F76" s="17" t="s">
        <v>36</v>
      </c>
      <c r="G76" s="17" t="s">
        <v>26</v>
      </c>
      <c r="H76" s="17">
        <v>417.0</v>
      </c>
      <c r="I76" s="17">
        <v>417.0</v>
      </c>
      <c r="J76" s="16">
        <v>43201.0</v>
      </c>
      <c r="K76" s="17">
        <f>DAYS(Detalle!$J76,Detalle!$A76)</f>
        <v>0</v>
      </c>
      <c r="L76" s="17">
        <f>VLOOKUP(Detalle!$C76,Maestro!$B$3:$H$1060,6,0)</f>
        <v>27</v>
      </c>
      <c r="M76" s="17" t="str">
        <f>VLOOKUP(MONTH(Detalle!$A76),Tablas!$B$7:$C$18,2,0)</f>
        <v>Abr</v>
      </c>
      <c r="N76" s="17">
        <f>YEAR(Detalle!$A76)</f>
        <v>2018</v>
      </c>
      <c r="O76" s="18">
        <f>IF(Detalle!$H76=Detalle!$I76,1,0)</f>
        <v>1</v>
      </c>
      <c r="P76" s="18">
        <f>IF(Detalle!$K76&lt;=Detalle!$L76,1,0)</f>
        <v>1</v>
      </c>
      <c r="Q76" s="18">
        <f>Detalle!$O76*Detalle!$P76</f>
        <v>1</v>
      </c>
      <c r="R76" s="19"/>
      <c r="S76" s="19"/>
      <c r="T76" s="19"/>
      <c r="U76" s="19"/>
      <c r="V76" s="19"/>
      <c r="W76" s="19"/>
      <c r="X76" s="19"/>
      <c r="Y76" s="19"/>
      <c r="Z76" s="19"/>
    </row>
    <row r="77" ht="11.25" customHeight="1">
      <c r="A77" s="16">
        <v>43201.0</v>
      </c>
      <c r="B77" s="17" t="s">
        <v>207</v>
      </c>
      <c r="C77" s="17">
        <v>348494.0</v>
      </c>
      <c r="D77" s="17" t="s">
        <v>208</v>
      </c>
      <c r="E77" s="17" t="s">
        <v>65</v>
      </c>
      <c r="F77" s="17" t="s">
        <v>36</v>
      </c>
      <c r="G77" s="17" t="s">
        <v>35</v>
      </c>
      <c r="H77" s="17">
        <v>488.0</v>
      </c>
      <c r="I77" s="17">
        <v>488.0</v>
      </c>
      <c r="J77" s="16">
        <v>43201.0</v>
      </c>
      <c r="K77" s="17">
        <f>DAYS(Detalle!$J77,Detalle!$A77)</f>
        <v>0</v>
      </c>
      <c r="L77" s="17">
        <f>VLOOKUP(Detalle!$C77,Maestro!$B$3:$H$1060,6,0)</f>
        <v>10</v>
      </c>
      <c r="M77" s="17" t="str">
        <f>VLOOKUP(MONTH(Detalle!$A77),Tablas!$B$7:$C$18,2,0)</f>
        <v>Abr</v>
      </c>
      <c r="N77" s="17">
        <f>YEAR(Detalle!$A77)</f>
        <v>2018</v>
      </c>
      <c r="O77" s="18">
        <f>IF(Detalle!$H77=Detalle!$I77,1,0)</f>
        <v>1</v>
      </c>
      <c r="P77" s="18">
        <f>IF(Detalle!$K77&lt;=Detalle!$L77,1,0)</f>
        <v>1</v>
      </c>
      <c r="Q77" s="18">
        <f>Detalle!$O77*Detalle!$P77</f>
        <v>1</v>
      </c>
      <c r="R77" s="19"/>
      <c r="S77" s="19"/>
      <c r="T77" s="19"/>
      <c r="U77" s="19"/>
      <c r="V77" s="19"/>
      <c r="W77" s="19"/>
      <c r="X77" s="19"/>
      <c r="Y77" s="19"/>
      <c r="Z77" s="19"/>
    </row>
    <row r="78" ht="11.25" customHeight="1">
      <c r="A78" s="16">
        <v>43202.0</v>
      </c>
      <c r="B78" s="17" t="s">
        <v>209</v>
      </c>
      <c r="C78" s="17">
        <v>362710.0</v>
      </c>
      <c r="D78" s="17" t="s">
        <v>210</v>
      </c>
      <c r="E78" s="17" t="s">
        <v>65</v>
      </c>
      <c r="F78" s="17" t="s">
        <v>24</v>
      </c>
      <c r="G78" s="17" t="s">
        <v>29</v>
      </c>
      <c r="H78" s="17">
        <v>427.0</v>
      </c>
      <c r="I78" s="17">
        <v>427.0</v>
      </c>
      <c r="J78" s="16">
        <v>43202.0</v>
      </c>
      <c r="K78" s="17">
        <f>DAYS(Detalle!$J78,Detalle!$A78)</f>
        <v>0</v>
      </c>
      <c r="L78" s="17">
        <f>VLOOKUP(Detalle!$C78,Maestro!$B$3:$H$1060,6,0)</f>
        <v>26</v>
      </c>
      <c r="M78" s="17" t="str">
        <f>VLOOKUP(MONTH(Detalle!$A78),Tablas!$B$7:$C$18,2,0)</f>
        <v>Abr</v>
      </c>
      <c r="N78" s="17">
        <f>YEAR(Detalle!$A78)</f>
        <v>2018</v>
      </c>
      <c r="O78" s="18">
        <f>IF(Detalle!$H78=Detalle!$I78,1,0)</f>
        <v>1</v>
      </c>
      <c r="P78" s="18">
        <f>IF(Detalle!$K78&lt;=Detalle!$L78,1,0)</f>
        <v>1</v>
      </c>
      <c r="Q78" s="18">
        <f>Detalle!$O78*Detalle!$P78</f>
        <v>1</v>
      </c>
      <c r="R78" s="19"/>
      <c r="S78" s="19"/>
      <c r="T78" s="19"/>
      <c r="U78" s="19"/>
      <c r="V78" s="19"/>
      <c r="W78" s="19"/>
      <c r="X78" s="19"/>
      <c r="Y78" s="19"/>
      <c r="Z78" s="19"/>
    </row>
    <row r="79" ht="11.25" customHeight="1">
      <c r="A79" s="16">
        <v>43205.0</v>
      </c>
      <c r="B79" s="17" t="s">
        <v>211</v>
      </c>
      <c r="C79" s="17">
        <v>347646.0</v>
      </c>
      <c r="D79" s="17" t="s">
        <v>212</v>
      </c>
      <c r="E79" s="17" t="s">
        <v>65</v>
      </c>
      <c r="F79" s="17" t="s">
        <v>36</v>
      </c>
      <c r="G79" s="17" t="s">
        <v>26</v>
      </c>
      <c r="H79" s="17">
        <v>140.0</v>
      </c>
      <c r="I79" s="17">
        <v>103.0</v>
      </c>
      <c r="J79" s="16">
        <v>43212.0</v>
      </c>
      <c r="K79" s="17">
        <f>DAYS(Detalle!$J79,Detalle!$A79)</f>
        <v>7</v>
      </c>
      <c r="L79" s="17">
        <f>VLOOKUP(Detalle!$C79,Maestro!$B$3:$H$1060,6,0)</f>
        <v>6</v>
      </c>
      <c r="M79" s="17" t="str">
        <f>VLOOKUP(MONTH(Detalle!$A79),Tablas!$B$7:$C$18,2,0)</f>
        <v>Abr</v>
      </c>
      <c r="N79" s="17">
        <f>YEAR(Detalle!$A79)</f>
        <v>2018</v>
      </c>
      <c r="O79" s="18">
        <f>IF(Detalle!$H79=Detalle!$I79,1,0)</f>
        <v>0</v>
      </c>
      <c r="P79" s="18">
        <f>IF(Detalle!$K79&lt;=Detalle!$L79,1,0)</f>
        <v>0</v>
      </c>
      <c r="Q79" s="18">
        <f>Detalle!$O79*Detalle!$P79</f>
        <v>0</v>
      </c>
      <c r="R79" s="19"/>
      <c r="S79" s="19"/>
      <c r="T79" s="19"/>
      <c r="U79" s="19"/>
      <c r="V79" s="19"/>
      <c r="W79" s="19"/>
      <c r="X79" s="19"/>
      <c r="Y79" s="19"/>
      <c r="Z79" s="19"/>
    </row>
    <row r="80" ht="11.25" customHeight="1">
      <c r="A80" s="16">
        <v>43205.0</v>
      </c>
      <c r="B80" s="17" t="s">
        <v>213</v>
      </c>
      <c r="C80" s="17">
        <v>347681.0</v>
      </c>
      <c r="D80" s="17" t="s">
        <v>214</v>
      </c>
      <c r="E80" s="17" t="s">
        <v>65</v>
      </c>
      <c r="F80" s="17" t="s">
        <v>36</v>
      </c>
      <c r="G80" s="17" t="s">
        <v>32</v>
      </c>
      <c r="H80" s="17">
        <v>452.0</v>
      </c>
      <c r="I80" s="17">
        <v>429.0</v>
      </c>
      <c r="J80" s="16">
        <v>43205.0</v>
      </c>
      <c r="K80" s="17">
        <f>DAYS(Detalle!$J80,Detalle!$A80)</f>
        <v>0</v>
      </c>
      <c r="L80" s="17">
        <f>VLOOKUP(Detalle!$C80,Maestro!$B$3:$H$1060,6,0)</f>
        <v>27</v>
      </c>
      <c r="M80" s="17" t="str">
        <f>VLOOKUP(MONTH(Detalle!$A80),Tablas!$B$7:$C$18,2,0)</f>
        <v>Abr</v>
      </c>
      <c r="N80" s="17">
        <f>YEAR(Detalle!$A80)</f>
        <v>2018</v>
      </c>
      <c r="O80" s="18">
        <f>IF(Detalle!$H80=Detalle!$I80,1,0)</f>
        <v>0</v>
      </c>
      <c r="P80" s="18">
        <f>IF(Detalle!$K80&lt;=Detalle!$L80,1,0)</f>
        <v>1</v>
      </c>
      <c r="Q80" s="18">
        <f>Detalle!$O80*Detalle!$P80</f>
        <v>0</v>
      </c>
      <c r="R80" s="19"/>
      <c r="S80" s="19"/>
      <c r="T80" s="19"/>
      <c r="U80" s="19"/>
      <c r="V80" s="19"/>
      <c r="W80" s="19"/>
      <c r="X80" s="19"/>
      <c r="Y80" s="19"/>
      <c r="Z80" s="19"/>
    </row>
    <row r="81" ht="11.25" customHeight="1">
      <c r="A81" s="16">
        <v>43206.0</v>
      </c>
      <c r="B81" s="17" t="s">
        <v>215</v>
      </c>
      <c r="C81" s="17">
        <v>367927.0</v>
      </c>
      <c r="D81" s="17" t="s">
        <v>216</v>
      </c>
      <c r="E81" s="17" t="s">
        <v>65</v>
      </c>
      <c r="F81" s="17" t="s">
        <v>36</v>
      </c>
      <c r="G81" s="17" t="s">
        <v>11</v>
      </c>
      <c r="H81" s="17">
        <v>336.0</v>
      </c>
      <c r="I81" s="17">
        <v>336.0</v>
      </c>
      <c r="J81" s="16">
        <v>43206.0</v>
      </c>
      <c r="K81" s="17">
        <f>DAYS(Detalle!$J81,Detalle!$A81)</f>
        <v>0</v>
      </c>
      <c r="L81" s="17">
        <f>VLOOKUP(Detalle!$C81,Maestro!$B$3:$H$1060,6,0)</f>
        <v>8</v>
      </c>
      <c r="M81" s="17" t="str">
        <f>VLOOKUP(MONTH(Detalle!$A81),Tablas!$B$7:$C$18,2,0)</f>
        <v>Abr</v>
      </c>
      <c r="N81" s="17">
        <f>YEAR(Detalle!$A81)</f>
        <v>2018</v>
      </c>
      <c r="O81" s="18">
        <f>IF(Detalle!$H81=Detalle!$I81,1,0)</f>
        <v>1</v>
      </c>
      <c r="P81" s="18">
        <f>IF(Detalle!$K81&lt;=Detalle!$L81,1,0)</f>
        <v>1</v>
      </c>
      <c r="Q81" s="18">
        <f>Detalle!$O81*Detalle!$P81</f>
        <v>1</v>
      </c>
      <c r="R81" s="19"/>
      <c r="S81" s="19"/>
      <c r="T81" s="19"/>
      <c r="U81" s="19"/>
      <c r="V81" s="19"/>
      <c r="W81" s="19"/>
      <c r="X81" s="19"/>
      <c r="Y81" s="19"/>
      <c r="Z81" s="19"/>
    </row>
    <row r="82" ht="11.25" customHeight="1">
      <c r="A82" s="16">
        <v>43206.0</v>
      </c>
      <c r="B82" s="17" t="s">
        <v>217</v>
      </c>
      <c r="C82" s="17">
        <v>347873.0</v>
      </c>
      <c r="D82" s="17" t="s">
        <v>218</v>
      </c>
      <c r="E82" s="17" t="s">
        <v>65</v>
      </c>
      <c r="F82" s="17" t="s">
        <v>33</v>
      </c>
      <c r="G82" s="17" t="s">
        <v>35</v>
      </c>
      <c r="H82" s="17">
        <v>491.0</v>
      </c>
      <c r="I82" s="17">
        <v>491.0</v>
      </c>
      <c r="J82" s="16">
        <v>43206.0</v>
      </c>
      <c r="K82" s="17">
        <f>DAYS(Detalle!$J82,Detalle!$A82)</f>
        <v>0</v>
      </c>
      <c r="L82" s="17">
        <f>VLOOKUP(Detalle!$C82,Maestro!$B$3:$H$1060,6,0)</f>
        <v>21</v>
      </c>
      <c r="M82" s="17" t="str">
        <f>VLOOKUP(MONTH(Detalle!$A82),Tablas!$B$7:$C$18,2,0)</f>
        <v>Abr</v>
      </c>
      <c r="N82" s="17">
        <f>YEAR(Detalle!$A82)</f>
        <v>2018</v>
      </c>
      <c r="O82" s="18">
        <f>IF(Detalle!$H82=Detalle!$I82,1,0)</f>
        <v>1</v>
      </c>
      <c r="P82" s="18">
        <f>IF(Detalle!$K82&lt;=Detalle!$L82,1,0)</f>
        <v>1</v>
      </c>
      <c r="Q82" s="18">
        <f>Detalle!$O82*Detalle!$P82</f>
        <v>1</v>
      </c>
      <c r="R82" s="19"/>
      <c r="S82" s="19"/>
      <c r="T82" s="19"/>
      <c r="U82" s="19"/>
      <c r="V82" s="19"/>
      <c r="W82" s="19"/>
      <c r="X82" s="19"/>
      <c r="Y82" s="19"/>
      <c r="Z82" s="19"/>
    </row>
    <row r="83" ht="11.25" customHeight="1">
      <c r="A83" s="16">
        <v>43206.0</v>
      </c>
      <c r="B83" s="17" t="s">
        <v>219</v>
      </c>
      <c r="C83" s="17">
        <v>348096.0</v>
      </c>
      <c r="D83" s="17" t="s">
        <v>220</v>
      </c>
      <c r="E83" s="17" t="s">
        <v>65</v>
      </c>
      <c r="F83" s="17" t="s">
        <v>21</v>
      </c>
      <c r="G83" s="17" t="s">
        <v>23</v>
      </c>
      <c r="H83" s="17">
        <v>383.0</v>
      </c>
      <c r="I83" s="17">
        <v>383.0</v>
      </c>
      <c r="J83" s="16">
        <v>43206.0</v>
      </c>
      <c r="K83" s="17">
        <f>DAYS(Detalle!$J83,Detalle!$A83)</f>
        <v>0</v>
      </c>
      <c r="L83" s="17">
        <f>VLOOKUP(Detalle!$C83,Maestro!$B$3:$H$1060,6,0)</f>
        <v>9</v>
      </c>
      <c r="M83" s="17" t="str">
        <f>VLOOKUP(MONTH(Detalle!$A83),Tablas!$B$7:$C$18,2,0)</f>
        <v>Abr</v>
      </c>
      <c r="N83" s="17">
        <f>YEAR(Detalle!$A83)</f>
        <v>2018</v>
      </c>
      <c r="O83" s="18">
        <f>IF(Detalle!$H83=Detalle!$I83,1,0)</f>
        <v>1</v>
      </c>
      <c r="P83" s="18">
        <f>IF(Detalle!$K83&lt;=Detalle!$L83,1,0)</f>
        <v>1</v>
      </c>
      <c r="Q83" s="18">
        <f>Detalle!$O83*Detalle!$P83</f>
        <v>1</v>
      </c>
      <c r="R83" s="19"/>
      <c r="S83" s="19"/>
      <c r="T83" s="19"/>
      <c r="U83" s="19"/>
      <c r="V83" s="19"/>
      <c r="W83" s="19"/>
      <c r="X83" s="19"/>
      <c r="Y83" s="19"/>
      <c r="Z83" s="19"/>
    </row>
    <row r="84" ht="11.25" customHeight="1">
      <c r="A84" s="16">
        <v>43207.0</v>
      </c>
      <c r="B84" s="17" t="s">
        <v>221</v>
      </c>
      <c r="C84" s="17">
        <v>362658.0</v>
      </c>
      <c r="D84" s="17" t="s">
        <v>222</v>
      </c>
      <c r="E84" s="17" t="s">
        <v>65</v>
      </c>
      <c r="F84" s="17" t="s">
        <v>47</v>
      </c>
      <c r="G84" s="17" t="s">
        <v>35</v>
      </c>
      <c r="H84" s="17">
        <v>178.0</v>
      </c>
      <c r="I84" s="17">
        <v>178.0</v>
      </c>
      <c r="J84" s="16">
        <v>43221.0</v>
      </c>
      <c r="K84" s="17">
        <f>DAYS(Detalle!$J84,Detalle!$A84)</f>
        <v>14</v>
      </c>
      <c r="L84" s="17">
        <f>VLOOKUP(Detalle!$C84,Maestro!$B$3:$H$1060,6,0)</f>
        <v>23</v>
      </c>
      <c r="M84" s="17" t="str">
        <f>VLOOKUP(MONTH(Detalle!$A84),Tablas!$B$7:$C$18,2,0)</f>
        <v>Abr</v>
      </c>
      <c r="N84" s="17">
        <f>YEAR(Detalle!$A84)</f>
        <v>2018</v>
      </c>
      <c r="O84" s="18">
        <f>IF(Detalle!$H84=Detalle!$I84,1,0)</f>
        <v>1</v>
      </c>
      <c r="P84" s="18">
        <f>IF(Detalle!$K84&lt;=Detalle!$L84,1,0)</f>
        <v>1</v>
      </c>
      <c r="Q84" s="18">
        <f>Detalle!$O84*Detalle!$P84</f>
        <v>1</v>
      </c>
      <c r="R84" s="19"/>
      <c r="S84" s="19"/>
      <c r="T84" s="19"/>
      <c r="U84" s="19"/>
      <c r="V84" s="19"/>
      <c r="W84" s="19"/>
      <c r="X84" s="19"/>
      <c r="Y84" s="19"/>
      <c r="Z84" s="19"/>
    </row>
    <row r="85" ht="11.25" customHeight="1">
      <c r="A85" s="16">
        <v>43209.0</v>
      </c>
      <c r="B85" s="17" t="s">
        <v>223</v>
      </c>
      <c r="C85" s="17">
        <v>347908.0</v>
      </c>
      <c r="D85" s="17" t="s">
        <v>224</v>
      </c>
      <c r="E85" s="17" t="s">
        <v>65</v>
      </c>
      <c r="F85" s="17" t="s">
        <v>46</v>
      </c>
      <c r="G85" s="17" t="s">
        <v>32</v>
      </c>
      <c r="H85" s="17">
        <v>481.0</v>
      </c>
      <c r="I85" s="17">
        <v>481.0</v>
      </c>
      <c r="J85" s="16">
        <v>43218.0</v>
      </c>
      <c r="K85" s="17">
        <f>DAYS(Detalle!$J85,Detalle!$A85)</f>
        <v>9</v>
      </c>
      <c r="L85" s="17">
        <f>VLOOKUP(Detalle!$C85,Maestro!$B$3:$H$1060,6,0)</f>
        <v>14</v>
      </c>
      <c r="M85" s="17" t="str">
        <f>VLOOKUP(MONTH(Detalle!$A85),Tablas!$B$7:$C$18,2,0)</f>
        <v>Abr</v>
      </c>
      <c r="N85" s="17">
        <f>YEAR(Detalle!$A85)</f>
        <v>2018</v>
      </c>
      <c r="O85" s="18">
        <f>IF(Detalle!$H85=Detalle!$I85,1,0)</f>
        <v>1</v>
      </c>
      <c r="P85" s="18">
        <f>IF(Detalle!$K85&lt;=Detalle!$L85,1,0)</f>
        <v>1</v>
      </c>
      <c r="Q85" s="18">
        <f>Detalle!$O85*Detalle!$P85</f>
        <v>1</v>
      </c>
      <c r="R85" s="19"/>
      <c r="S85" s="19"/>
      <c r="T85" s="19"/>
      <c r="U85" s="19"/>
      <c r="V85" s="19"/>
      <c r="W85" s="19"/>
      <c r="X85" s="19"/>
      <c r="Y85" s="19"/>
      <c r="Z85" s="19"/>
    </row>
    <row r="86" ht="11.25" customHeight="1">
      <c r="A86" s="16">
        <v>43209.0</v>
      </c>
      <c r="B86" s="17" t="s">
        <v>225</v>
      </c>
      <c r="C86" s="17">
        <v>348552.0</v>
      </c>
      <c r="D86" s="17" t="s">
        <v>226</v>
      </c>
      <c r="E86" s="17" t="s">
        <v>65</v>
      </c>
      <c r="F86" s="17" t="s">
        <v>47</v>
      </c>
      <c r="G86" s="17" t="s">
        <v>32</v>
      </c>
      <c r="H86" s="17">
        <v>144.0</v>
      </c>
      <c r="I86" s="17">
        <v>125.0</v>
      </c>
      <c r="J86" s="16">
        <v>43209.0</v>
      </c>
      <c r="K86" s="17">
        <f>DAYS(Detalle!$J86,Detalle!$A86)</f>
        <v>0</v>
      </c>
      <c r="L86" s="17">
        <f>VLOOKUP(Detalle!$C86,Maestro!$B$3:$H$1060,6,0)</f>
        <v>11</v>
      </c>
      <c r="M86" s="17" t="str">
        <f>VLOOKUP(MONTH(Detalle!$A86),Tablas!$B$7:$C$18,2,0)</f>
        <v>Abr</v>
      </c>
      <c r="N86" s="17">
        <f>YEAR(Detalle!$A86)</f>
        <v>2018</v>
      </c>
      <c r="O86" s="18">
        <f>IF(Detalle!$H86=Detalle!$I86,1,0)</f>
        <v>0</v>
      </c>
      <c r="P86" s="18">
        <f>IF(Detalle!$K86&lt;=Detalle!$L86,1,0)</f>
        <v>1</v>
      </c>
      <c r="Q86" s="18">
        <f>Detalle!$O86*Detalle!$P86</f>
        <v>0</v>
      </c>
      <c r="R86" s="19"/>
      <c r="S86" s="19"/>
      <c r="T86" s="19"/>
      <c r="U86" s="19"/>
      <c r="V86" s="19"/>
      <c r="W86" s="19"/>
      <c r="X86" s="19"/>
      <c r="Y86" s="19"/>
      <c r="Z86" s="19"/>
    </row>
    <row r="87" ht="11.25" customHeight="1">
      <c r="A87" s="16">
        <v>43209.0</v>
      </c>
      <c r="B87" s="17" t="s">
        <v>227</v>
      </c>
      <c r="C87" s="17">
        <v>367769.0</v>
      </c>
      <c r="D87" s="17" t="s">
        <v>228</v>
      </c>
      <c r="E87" s="17" t="s">
        <v>65</v>
      </c>
      <c r="F87" s="17" t="s">
        <v>44</v>
      </c>
      <c r="G87" s="17" t="s">
        <v>35</v>
      </c>
      <c r="H87" s="17">
        <v>304.0</v>
      </c>
      <c r="I87" s="17">
        <v>246.0</v>
      </c>
      <c r="J87" s="16">
        <v>43209.0</v>
      </c>
      <c r="K87" s="17">
        <f>DAYS(Detalle!$J87,Detalle!$A87)</f>
        <v>0</v>
      </c>
      <c r="L87" s="17">
        <f>VLOOKUP(Detalle!$C87,Maestro!$B$3:$H$1060,6,0)</f>
        <v>6</v>
      </c>
      <c r="M87" s="17" t="str">
        <f>VLOOKUP(MONTH(Detalle!$A87),Tablas!$B$7:$C$18,2,0)</f>
        <v>Abr</v>
      </c>
      <c r="N87" s="17">
        <f>YEAR(Detalle!$A87)</f>
        <v>2018</v>
      </c>
      <c r="O87" s="18">
        <f>IF(Detalle!$H87=Detalle!$I87,1,0)</f>
        <v>0</v>
      </c>
      <c r="P87" s="18">
        <f>IF(Detalle!$K87&lt;=Detalle!$L87,1,0)</f>
        <v>1</v>
      </c>
      <c r="Q87" s="18">
        <f>Detalle!$O87*Detalle!$P87</f>
        <v>0</v>
      </c>
      <c r="R87" s="19"/>
      <c r="S87" s="19"/>
      <c r="T87" s="19"/>
      <c r="U87" s="19"/>
      <c r="V87" s="19"/>
      <c r="W87" s="19"/>
      <c r="X87" s="19"/>
      <c r="Y87" s="19"/>
      <c r="Z87" s="19"/>
    </row>
    <row r="88" ht="11.25" customHeight="1">
      <c r="A88" s="16">
        <v>43211.0</v>
      </c>
      <c r="B88" s="17" t="s">
        <v>229</v>
      </c>
      <c r="C88" s="17">
        <v>348653.0</v>
      </c>
      <c r="D88" s="17" t="s">
        <v>230</v>
      </c>
      <c r="E88" s="17" t="s">
        <v>65</v>
      </c>
      <c r="F88" s="17" t="s">
        <v>44</v>
      </c>
      <c r="G88" s="17" t="s">
        <v>35</v>
      </c>
      <c r="H88" s="17">
        <v>446.0</v>
      </c>
      <c r="I88" s="17">
        <v>446.0</v>
      </c>
      <c r="J88" s="16">
        <v>43211.0</v>
      </c>
      <c r="K88" s="17">
        <f>DAYS(Detalle!$J88,Detalle!$A88)</f>
        <v>0</v>
      </c>
      <c r="L88" s="17">
        <f>VLOOKUP(Detalle!$C88,Maestro!$B$3:$H$1060,6,0)</f>
        <v>17</v>
      </c>
      <c r="M88" s="17" t="str">
        <f>VLOOKUP(MONTH(Detalle!$A88),Tablas!$B$7:$C$18,2,0)</f>
        <v>Abr</v>
      </c>
      <c r="N88" s="17">
        <f>YEAR(Detalle!$A88)</f>
        <v>2018</v>
      </c>
      <c r="O88" s="18">
        <f>IF(Detalle!$H88=Detalle!$I88,1,0)</f>
        <v>1</v>
      </c>
      <c r="P88" s="18">
        <f>IF(Detalle!$K88&lt;=Detalle!$L88,1,0)</f>
        <v>1</v>
      </c>
      <c r="Q88" s="18">
        <f>Detalle!$O88*Detalle!$P88</f>
        <v>1</v>
      </c>
      <c r="R88" s="19"/>
      <c r="S88" s="19"/>
      <c r="T88" s="19"/>
      <c r="U88" s="19"/>
      <c r="V88" s="19"/>
      <c r="W88" s="19"/>
      <c r="X88" s="19"/>
      <c r="Y88" s="19"/>
      <c r="Z88" s="19"/>
    </row>
    <row r="89" ht="11.25" customHeight="1">
      <c r="A89" s="16">
        <v>43213.0</v>
      </c>
      <c r="B89" s="17" t="s">
        <v>231</v>
      </c>
      <c r="C89" s="17">
        <v>348505.0</v>
      </c>
      <c r="D89" s="17" t="s">
        <v>232</v>
      </c>
      <c r="E89" s="17" t="s">
        <v>65</v>
      </c>
      <c r="F89" s="17" t="s">
        <v>36</v>
      </c>
      <c r="G89" s="17" t="s">
        <v>14</v>
      </c>
      <c r="H89" s="17">
        <v>308.0</v>
      </c>
      <c r="I89" s="17">
        <v>301.0</v>
      </c>
      <c r="J89" s="16">
        <v>43213.0</v>
      </c>
      <c r="K89" s="17">
        <f>DAYS(Detalle!$J89,Detalle!$A89)</f>
        <v>0</v>
      </c>
      <c r="L89" s="17">
        <f>VLOOKUP(Detalle!$C89,Maestro!$B$3:$H$1060,6,0)</f>
        <v>22</v>
      </c>
      <c r="M89" s="17" t="str">
        <f>VLOOKUP(MONTH(Detalle!$A89),Tablas!$B$7:$C$18,2,0)</f>
        <v>Abr</v>
      </c>
      <c r="N89" s="17">
        <f>YEAR(Detalle!$A89)</f>
        <v>2018</v>
      </c>
      <c r="O89" s="18">
        <f>IF(Detalle!$H89=Detalle!$I89,1,0)</f>
        <v>0</v>
      </c>
      <c r="P89" s="18">
        <f>IF(Detalle!$K89&lt;=Detalle!$L89,1,0)</f>
        <v>1</v>
      </c>
      <c r="Q89" s="18">
        <f>Detalle!$O89*Detalle!$P89</f>
        <v>0</v>
      </c>
      <c r="R89" s="19"/>
      <c r="S89" s="19"/>
      <c r="T89" s="19"/>
      <c r="U89" s="19"/>
      <c r="V89" s="19"/>
      <c r="W89" s="19"/>
      <c r="X89" s="19"/>
      <c r="Y89" s="19"/>
      <c r="Z89" s="19"/>
    </row>
    <row r="90" ht="11.25" customHeight="1">
      <c r="A90" s="16">
        <v>43213.0</v>
      </c>
      <c r="B90" s="17" t="s">
        <v>233</v>
      </c>
      <c r="C90" s="17">
        <v>353556.0</v>
      </c>
      <c r="D90" s="17" t="s">
        <v>234</v>
      </c>
      <c r="E90" s="17" t="s">
        <v>65</v>
      </c>
      <c r="F90" s="17" t="s">
        <v>36</v>
      </c>
      <c r="G90" s="17" t="s">
        <v>32</v>
      </c>
      <c r="H90" s="17">
        <v>130.0</v>
      </c>
      <c r="I90" s="17">
        <v>130.0</v>
      </c>
      <c r="J90" s="16">
        <v>43213.0</v>
      </c>
      <c r="K90" s="17">
        <f>DAYS(Detalle!$J90,Detalle!$A90)</f>
        <v>0</v>
      </c>
      <c r="L90" s="17">
        <f>VLOOKUP(Detalle!$C90,Maestro!$B$3:$H$1060,6,0)</f>
        <v>8</v>
      </c>
      <c r="M90" s="17" t="str">
        <f>VLOOKUP(MONTH(Detalle!$A90),Tablas!$B$7:$C$18,2,0)</f>
        <v>Abr</v>
      </c>
      <c r="N90" s="17">
        <f>YEAR(Detalle!$A90)</f>
        <v>2018</v>
      </c>
      <c r="O90" s="18">
        <f>IF(Detalle!$H90=Detalle!$I90,1,0)</f>
        <v>1</v>
      </c>
      <c r="P90" s="18">
        <f>IF(Detalle!$K90&lt;=Detalle!$L90,1,0)</f>
        <v>1</v>
      </c>
      <c r="Q90" s="18">
        <f>Detalle!$O90*Detalle!$P90</f>
        <v>1</v>
      </c>
      <c r="R90" s="19"/>
      <c r="S90" s="19"/>
      <c r="T90" s="19"/>
      <c r="U90" s="19"/>
      <c r="V90" s="19"/>
      <c r="W90" s="19"/>
      <c r="X90" s="19"/>
      <c r="Y90" s="19"/>
      <c r="Z90" s="19"/>
    </row>
    <row r="91" ht="11.25" customHeight="1">
      <c r="A91" s="16">
        <v>43215.0</v>
      </c>
      <c r="B91" s="17" t="s">
        <v>235</v>
      </c>
      <c r="C91" s="17">
        <v>348604.0</v>
      </c>
      <c r="D91" s="17" t="s">
        <v>236</v>
      </c>
      <c r="E91" s="17" t="s">
        <v>65</v>
      </c>
      <c r="F91" s="17" t="s">
        <v>47</v>
      </c>
      <c r="G91" s="17" t="s">
        <v>20</v>
      </c>
      <c r="H91" s="17">
        <v>465.0</v>
      </c>
      <c r="I91" s="17">
        <v>381.0</v>
      </c>
      <c r="J91" s="16">
        <v>43215.0</v>
      </c>
      <c r="K91" s="17">
        <f>DAYS(Detalle!$J91,Detalle!$A91)</f>
        <v>0</v>
      </c>
      <c r="L91" s="17">
        <f>VLOOKUP(Detalle!$C91,Maestro!$B$3:$H$1060,6,0)</f>
        <v>7</v>
      </c>
      <c r="M91" s="17" t="str">
        <f>VLOOKUP(MONTH(Detalle!$A91),Tablas!$B$7:$C$18,2,0)</f>
        <v>Abr</v>
      </c>
      <c r="N91" s="17">
        <f>YEAR(Detalle!$A91)</f>
        <v>2018</v>
      </c>
      <c r="O91" s="18">
        <f>IF(Detalle!$H91=Detalle!$I91,1,0)</f>
        <v>0</v>
      </c>
      <c r="P91" s="18">
        <f>IF(Detalle!$K91&lt;=Detalle!$L91,1,0)</f>
        <v>1</v>
      </c>
      <c r="Q91" s="18">
        <f>Detalle!$O91*Detalle!$P91</f>
        <v>0</v>
      </c>
      <c r="R91" s="19"/>
      <c r="S91" s="19"/>
      <c r="T91" s="19"/>
      <c r="U91" s="19"/>
      <c r="V91" s="19"/>
      <c r="W91" s="19"/>
      <c r="X91" s="19"/>
      <c r="Y91" s="19"/>
      <c r="Z91" s="19"/>
    </row>
    <row r="92" ht="11.25" customHeight="1">
      <c r="A92" s="16">
        <v>43215.0</v>
      </c>
      <c r="B92" s="17" t="s">
        <v>237</v>
      </c>
      <c r="C92" s="17">
        <v>348214.0</v>
      </c>
      <c r="D92" s="17" t="s">
        <v>238</v>
      </c>
      <c r="E92" s="17" t="s">
        <v>65</v>
      </c>
      <c r="F92" s="17" t="s">
        <v>44</v>
      </c>
      <c r="G92" s="17" t="s">
        <v>11</v>
      </c>
      <c r="H92" s="17">
        <v>192.0</v>
      </c>
      <c r="I92" s="17">
        <v>192.0</v>
      </c>
      <c r="J92" s="16">
        <v>43215.0</v>
      </c>
      <c r="K92" s="17">
        <f>DAYS(Detalle!$J92,Detalle!$A92)</f>
        <v>0</v>
      </c>
      <c r="L92" s="17">
        <f>VLOOKUP(Detalle!$C92,Maestro!$B$3:$H$1060,6,0)</f>
        <v>11</v>
      </c>
      <c r="M92" s="17" t="str">
        <f>VLOOKUP(MONTH(Detalle!$A92),Tablas!$B$7:$C$18,2,0)</f>
        <v>Abr</v>
      </c>
      <c r="N92" s="17">
        <f>YEAR(Detalle!$A92)</f>
        <v>2018</v>
      </c>
      <c r="O92" s="18">
        <f>IF(Detalle!$H92=Detalle!$I92,1,0)</f>
        <v>1</v>
      </c>
      <c r="P92" s="18">
        <f>IF(Detalle!$K92&lt;=Detalle!$L92,1,0)</f>
        <v>1</v>
      </c>
      <c r="Q92" s="18">
        <f>Detalle!$O92*Detalle!$P92</f>
        <v>1</v>
      </c>
      <c r="R92" s="19"/>
      <c r="S92" s="19"/>
      <c r="T92" s="19"/>
      <c r="U92" s="19"/>
      <c r="V92" s="19"/>
      <c r="W92" s="19"/>
      <c r="X92" s="19"/>
      <c r="Y92" s="19"/>
      <c r="Z92" s="19"/>
    </row>
    <row r="93" ht="11.25" customHeight="1">
      <c r="A93" s="16">
        <v>43215.0</v>
      </c>
      <c r="B93" s="17" t="s">
        <v>239</v>
      </c>
      <c r="C93" s="17">
        <v>347931.0</v>
      </c>
      <c r="D93" s="17" t="s">
        <v>240</v>
      </c>
      <c r="E93" s="17" t="s">
        <v>65</v>
      </c>
      <c r="F93" s="17" t="s">
        <v>46</v>
      </c>
      <c r="G93" s="17" t="s">
        <v>32</v>
      </c>
      <c r="H93" s="17">
        <v>167.0</v>
      </c>
      <c r="I93" s="17">
        <v>167.0</v>
      </c>
      <c r="J93" s="16">
        <v>43215.0</v>
      </c>
      <c r="K93" s="17">
        <f>DAYS(Detalle!$J93,Detalle!$A93)</f>
        <v>0</v>
      </c>
      <c r="L93" s="17">
        <f>VLOOKUP(Detalle!$C93,Maestro!$B$3:$H$1060,6,0)</f>
        <v>14</v>
      </c>
      <c r="M93" s="17" t="str">
        <f>VLOOKUP(MONTH(Detalle!$A93),Tablas!$B$7:$C$18,2,0)</f>
        <v>Abr</v>
      </c>
      <c r="N93" s="17">
        <f>YEAR(Detalle!$A93)</f>
        <v>2018</v>
      </c>
      <c r="O93" s="18">
        <f>IF(Detalle!$H93=Detalle!$I93,1,0)</f>
        <v>1</v>
      </c>
      <c r="P93" s="18">
        <f>IF(Detalle!$K93&lt;=Detalle!$L93,1,0)</f>
        <v>1</v>
      </c>
      <c r="Q93" s="18">
        <f>Detalle!$O93*Detalle!$P93</f>
        <v>1</v>
      </c>
      <c r="R93" s="19"/>
      <c r="S93" s="19"/>
      <c r="T93" s="19"/>
      <c r="U93" s="19"/>
      <c r="V93" s="19"/>
      <c r="W93" s="19"/>
      <c r="X93" s="19"/>
      <c r="Y93" s="19"/>
      <c r="Z93" s="19"/>
    </row>
    <row r="94" ht="11.25" customHeight="1">
      <c r="A94" s="16">
        <v>43216.0</v>
      </c>
      <c r="B94" s="17" t="s">
        <v>241</v>
      </c>
      <c r="C94" s="17">
        <v>347794.0</v>
      </c>
      <c r="D94" s="17" t="s">
        <v>242</v>
      </c>
      <c r="E94" s="17" t="s">
        <v>65</v>
      </c>
      <c r="F94" s="17" t="s">
        <v>47</v>
      </c>
      <c r="G94" s="17" t="s">
        <v>32</v>
      </c>
      <c r="H94" s="17">
        <v>316.0</v>
      </c>
      <c r="I94" s="17">
        <v>316.0</v>
      </c>
      <c r="J94" s="16">
        <v>43235.0</v>
      </c>
      <c r="K94" s="17">
        <f>DAYS(Detalle!$J94,Detalle!$A94)</f>
        <v>19</v>
      </c>
      <c r="L94" s="17">
        <f>VLOOKUP(Detalle!$C94,Maestro!$B$3:$H$1060,6,0)</f>
        <v>15</v>
      </c>
      <c r="M94" s="17" t="str">
        <f>VLOOKUP(MONTH(Detalle!$A94),Tablas!$B$7:$C$18,2,0)</f>
        <v>Abr</v>
      </c>
      <c r="N94" s="17">
        <f>YEAR(Detalle!$A94)</f>
        <v>2018</v>
      </c>
      <c r="O94" s="18">
        <f>IF(Detalle!$H94=Detalle!$I94,1,0)</f>
        <v>1</v>
      </c>
      <c r="P94" s="18">
        <f>IF(Detalle!$K94&lt;=Detalle!$L94,1,0)</f>
        <v>0</v>
      </c>
      <c r="Q94" s="18">
        <f>Detalle!$O94*Detalle!$P94</f>
        <v>0</v>
      </c>
      <c r="R94" s="19"/>
      <c r="S94" s="19"/>
      <c r="T94" s="19"/>
      <c r="U94" s="19"/>
      <c r="V94" s="19"/>
      <c r="W94" s="19"/>
      <c r="X94" s="19"/>
      <c r="Y94" s="19"/>
      <c r="Z94" s="19"/>
    </row>
    <row r="95" ht="11.25" customHeight="1">
      <c r="A95" s="16">
        <v>43217.0</v>
      </c>
      <c r="B95" s="17" t="s">
        <v>243</v>
      </c>
      <c r="C95" s="17">
        <v>348522.0</v>
      </c>
      <c r="D95" s="17" t="s">
        <v>244</v>
      </c>
      <c r="E95" s="17" t="s">
        <v>65</v>
      </c>
      <c r="F95" s="17" t="s">
        <v>36</v>
      </c>
      <c r="G95" s="17" t="s">
        <v>26</v>
      </c>
      <c r="H95" s="17">
        <v>458.0</v>
      </c>
      <c r="I95" s="17">
        <v>458.0</v>
      </c>
      <c r="J95" s="16">
        <v>43217.0</v>
      </c>
      <c r="K95" s="17">
        <f>DAYS(Detalle!$J95,Detalle!$A95)</f>
        <v>0</v>
      </c>
      <c r="L95" s="17">
        <f>VLOOKUP(Detalle!$C95,Maestro!$B$3:$H$1060,6,0)</f>
        <v>19</v>
      </c>
      <c r="M95" s="17" t="str">
        <f>VLOOKUP(MONTH(Detalle!$A95),Tablas!$B$7:$C$18,2,0)</f>
        <v>Abr</v>
      </c>
      <c r="N95" s="17">
        <f>YEAR(Detalle!$A95)</f>
        <v>2018</v>
      </c>
      <c r="O95" s="18">
        <f>IF(Detalle!$H95=Detalle!$I95,1,0)</f>
        <v>1</v>
      </c>
      <c r="P95" s="18">
        <f>IF(Detalle!$K95&lt;=Detalle!$L95,1,0)</f>
        <v>1</v>
      </c>
      <c r="Q95" s="18">
        <f>Detalle!$O95*Detalle!$P95</f>
        <v>1</v>
      </c>
      <c r="R95" s="19"/>
      <c r="S95" s="19"/>
      <c r="T95" s="19"/>
      <c r="U95" s="19"/>
      <c r="V95" s="19"/>
      <c r="W95" s="19"/>
      <c r="X95" s="19"/>
      <c r="Y95" s="19"/>
      <c r="Z95" s="19"/>
    </row>
    <row r="96" ht="11.25" customHeight="1">
      <c r="A96" s="16">
        <v>43220.0</v>
      </c>
      <c r="B96" s="17" t="s">
        <v>245</v>
      </c>
      <c r="C96" s="17">
        <v>348309.0</v>
      </c>
      <c r="D96" s="17" t="s">
        <v>246</v>
      </c>
      <c r="E96" s="17" t="s">
        <v>65</v>
      </c>
      <c r="F96" s="17" t="s">
        <v>27</v>
      </c>
      <c r="G96" s="17" t="s">
        <v>32</v>
      </c>
      <c r="H96" s="17">
        <v>124.0</v>
      </c>
      <c r="I96" s="17">
        <v>88.0</v>
      </c>
      <c r="J96" s="16">
        <v>43240.0</v>
      </c>
      <c r="K96" s="17">
        <f>DAYS(Detalle!$J96,Detalle!$A96)</f>
        <v>20</v>
      </c>
      <c r="L96" s="17">
        <f>VLOOKUP(Detalle!$C96,Maestro!$B$3:$H$1060,6,0)</f>
        <v>21</v>
      </c>
      <c r="M96" s="17" t="str">
        <f>VLOOKUP(MONTH(Detalle!$A96),Tablas!$B$7:$C$18,2,0)</f>
        <v>Abr</v>
      </c>
      <c r="N96" s="17">
        <f>YEAR(Detalle!$A96)</f>
        <v>2018</v>
      </c>
      <c r="O96" s="18">
        <f>IF(Detalle!$H96=Detalle!$I96,1,0)</f>
        <v>0</v>
      </c>
      <c r="P96" s="18">
        <f>IF(Detalle!$K96&lt;=Detalle!$L96,1,0)</f>
        <v>1</v>
      </c>
      <c r="Q96" s="18">
        <f>Detalle!$O96*Detalle!$P96</f>
        <v>0</v>
      </c>
      <c r="R96" s="19"/>
      <c r="S96" s="19"/>
      <c r="T96" s="19"/>
      <c r="U96" s="19"/>
      <c r="V96" s="19"/>
      <c r="W96" s="19"/>
      <c r="X96" s="19"/>
      <c r="Y96" s="19"/>
      <c r="Z96" s="19"/>
    </row>
    <row r="97" ht="11.25" customHeight="1">
      <c r="A97" s="16">
        <v>43221.0</v>
      </c>
      <c r="B97" s="17" t="s">
        <v>247</v>
      </c>
      <c r="C97" s="17">
        <v>348771.0</v>
      </c>
      <c r="D97" s="17" t="s">
        <v>248</v>
      </c>
      <c r="E97" s="17" t="s">
        <v>65</v>
      </c>
      <c r="F97" s="17" t="s">
        <v>24</v>
      </c>
      <c r="G97" s="17" t="s">
        <v>29</v>
      </c>
      <c r="H97" s="17">
        <v>205.0</v>
      </c>
      <c r="I97" s="17">
        <v>205.0</v>
      </c>
      <c r="J97" s="16">
        <v>43240.0</v>
      </c>
      <c r="K97" s="17">
        <f>DAYS(Detalle!$J97,Detalle!$A97)</f>
        <v>19</v>
      </c>
      <c r="L97" s="17">
        <f>VLOOKUP(Detalle!$C97,Maestro!$B$3:$H$1060,6,0)</f>
        <v>9</v>
      </c>
      <c r="M97" s="17" t="str">
        <f>VLOOKUP(MONTH(Detalle!$A97),Tablas!$B$7:$C$18,2,0)</f>
        <v>May</v>
      </c>
      <c r="N97" s="17">
        <f>YEAR(Detalle!$A97)</f>
        <v>2018</v>
      </c>
      <c r="O97" s="18">
        <f>IF(Detalle!$H97=Detalle!$I97,1,0)</f>
        <v>1</v>
      </c>
      <c r="P97" s="18">
        <f>IF(Detalle!$K97&lt;=Detalle!$L97,1,0)</f>
        <v>0</v>
      </c>
      <c r="Q97" s="18">
        <f>Detalle!$O97*Detalle!$P97</f>
        <v>0</v>
      </c>
      <c r="R97" s="19"/>
      <c r="S97" s="19"/>
      <c r="T97" s="19"/>
      <c r="U97" s="19"/>
      <c r="V97" s="19"/>
      <c r="W97" s="19"/>
      <c r="X97" s="19"/>
      <c r="Y97" s="19"/>
      <c r="Z97" s="19"/>
    </row>
    <row r="98" ht="11.25" customHeight="1">
      <c r="A98" s="16">
        <v>43224.0</v>
      </c>
      <c r="B98" s="17" t="s">
        <v>249</v>
      </c>
      <c r="C98" s="17">
        <v>348146.0</v>
      </c>
      <c r="D98" s="17" t="s">
        <v>250</v>
      </c>
      <c r="E98" s="17" t="s">
        <v>65</v>
      </c>
      <c r="F98" s="17" t="s">
        <v>42</v>
      </c>
      <c r="G98" s="17" t="s">
        <v>38</v>
      </c>
      <c r="H98" s="17">
        <v>170.0</v>
      </c>
      <c r="I98" s="17">
        <v>170.0</v>
      </c>
      <c r="J98" s="16">
        <v>43224.0</v>
      </c>
      <c r="K98" s="17">
        <f>DAYS(Detalle!$J98,Detalle!$A98)</f>
        <v>0</v>
      </c>
      <c r="L98" s="17">
        <f>VLOOKUP(Detalle!$C98,Maestro!$B$3:$H$1060,6,0)</f>
        <v>24</v>
      </c>
      <c r="M98" s="17" t="str">
        <f>VLOOKUP(MONTH(Detalle!$A98),Tablas!$B$7:$C$18,2,0)</f>
        <v>May</v>
      </c>
      <c r="N98" s="17">
        <f>YEAR(Detalle!$A98)</f>
        <v>2018</v>
      </c>
      <c r="O98" s="18">
        <f>IF(Detalle!$H98=Detalle!$I98,1,0)</f>
        <v>1</v>
      </c>
      <c r="P98" s="18">
        <f>IF(Detalle!$K98&lt;=Detalle!$L98,1,0)</f>
        <v>1</v>
      </c>
      <c r="Q98" s="18">
        <f>Detalle!$O98*Detalle!$P98</f>
        <v>1</v>
      </c>
      <c r="R98" s="19"/>
      <c r="S98" s="19"/>
      <c r="T98" s="19"/>
      <c r="U98" s="19"/>
      <c r="V98" s="19"/>
      <c r="W98" s="19"/>
      <c r="X98" s="19"/>
      <c r="Y98" s="19"/>
      <c r="Z98" s="19"/>
    </row>
    <row r="99" ht="11.25" customHeight="1">
      <c r="A99" s="16">
        <v>43225.0</v>
      </c>
      <c r="B99" s="17" t="s">
        <v>251</v>
      </c>
      <c r="C99" s="17">
        <v>364334.0</v>
      </c>
      <c r="D99" s="17" t="s">
        <v>252</v>
      </c>
      <c r="E99" s="17" t="s">
        <v>65</v>
      </c>
      <c r="F99" s="17" t="s">
        <v>30</v>
      </c>
      <c r="G99" s="17" t="s">
        <v>14</v>
      </c>
      <c r="H99" s="17">
        <v>274.0</v>
      </c>
      <c r="I99" s="17">
        <v>274.0</v>
      </c>
      <c r="J99" s="16">
        <v>43225.0</v>
      </c>
      <c r="K99" s="17">
        <f>DAYS(Detalle!$J99,Detalle!$A99)</f>
        <v>0</v>
      </c>
      <c r="L99" s="17">
        <f>VLOOKUP(Detalle!$C99,Maestro!$B$3:$H$1060,6,0)</f>
        <v>17</v>
      </c>
      <c r="M99" s="17" t="str">
        <f>VLOOKUP(MONTH(Detalle!$A99),Tablas!$B$7:$C$18,2,0)</f>
        <v>May</v>
      </c>
      <c r="N99" s="17">
        <f>YEAR(Detalle!$A99)</f>
        <v>2018</v>
      </c>
      <c r="O99" s="18">
        <f>IF(Detalle!$H99=Detalle!$I99,1,0)</f>
        <v>1</v>
      </c>
      <c r="P99" s="18">
        <f>IF(Detalle!$K99&lt;=Detalle!$L99,1,0)</f>
        <v>1</v>
      </c>
      <c r="Q99" s="18">
        <f>Detalle!$O99*Detalle!$P99</f>
        <v>1</v>
      </c>
      <c r="R99" s="19"/>
      <c r="S99" s="19"/>
      <c r="T99" s="19"/>
      <c r="U99" s="19"/>
      <c r="V99" s="19"/>
      <c r="W99" s="19"/>
      <c r="X99" s="19"/>
      <c r="Y99" s="19"/>
      <c r="Z99" s="19"/>
    </row>
    <row r="100" ht="11.25" customHeight="1">
      <c r="A100" s="16">
        <v>43226.0</v>
      </c>
      <c r="B100" s="17" t="s">
        <v>253</v>
      </c>
      <c r="C100" s="17">
        <v>347910.0</v>
      </c>
      <c r="D100" s="17" t="s">
        <v>254</v>
      </c>
      <c r="E100" s="17" t="s">
        <v>65</v>
      </c>
      <c r="F100" s="17" t="s">
        <v>46</v>
      </c>
      <c r="G100" s="17" t="s">
        <v>14</v>
      </c>
      <c r="H100" s="17">
        <v>155.0</v>
      </c>
      <c r="I100" s="17">
        <v>155.0</v>
      </c>
      <c r="J100" s="16">
        <v>43226.0</v>
      </c>
      <c r="K100" s="17">
        <f>DAYS(Detalle!$J100,Detalle!$A100)</f>
        <v>0</v>
      </c>
      <c r="L100" s="17">
        <f>VLOOKUP(Detalle!$C100,Maestro!$B$3:$H$1060,6,0)</f>
        <v>18</v>
      </c>
      <c r="M100" s="17" t="str">
        <f>VLOOKUP(MONTH(Detalle!$A100),Tablas!$B$7:$C$18,2,0)</f>
        <v>May</v>
      </c>
      <c r="N100" s="17">
        <f>YEAR(Detalle!$A100)</f>
        <v>2018</v>
      </c>
      <c r="O100" s="18">
        <f>IF(Detalle!$H100=Detalle!$I100,1,0)</f>
        <v>1</v>
      </c>
      <c r="P100" s="18">
        <f>IF(Detalle!$K100&lt;=Detalle!$L100,1,0)</f>
        <v>1</v>
      </c>
      <c r="Q100" s="18">
        <f>Detalle!$O100*Detalle!$P100</f>
        <v>1</v>
      </c>
      <c r="R100" s="19"/>
      <c r="S100" s="19"/>
      <c r="T100" s="19"/>
      <c r="U100" s="19"/>
      <c r="V100" s="19"/>
      <c r="W100" s="19"/>
      <c r="X100" s="19"/>
      <c r="Y100" s="19"/>
      <c r="Z100" s="19"/>
    </row>
    <row r="101" ht="11.25" customHeight="1">
      <c r="A101" s="16">
        <v>43227.0</v>
      </c>
      <c r="B101" s="17" t="s">
        <v>255</v>
      </c>
      <c r="C101" s="17">
        <v>348085.0</v>
      </c>
      <c r="D101" s="17" t="s">
        <v>256</v>
      </c>
      <c r="E101" s="17" t="s">
        <v>65</v>
      </c>
      <c r="F101" s="17" t="s">
        <v>44</v>
      </c>
      <c r="G101" s="17" t="s">
        <v>26</v>
      </c>
      <c r="H101" s="17">
        <v>398.0</v>
      </c>
      <c r="I101" s="17">
        <v>398.0</v>
      </c>
      <c r="J101" s="16">
        <v>43227.0</v>
      </c>
      <c r="K101" s="17">
        <f>DAYS(Detalle!$J101,Detalle!$A101)</f>
        <v>0</v>
      </c>
      <c r="L101" s="17">
        <f>VLOOKUP(Detalle!$C101,Maestro!$B$3:$H$1060,6,0)</f>
        <v>16</v>
      </c>
      <c r="M101" s="17" t="str">
        <f>VLOOKUP(MONTH(Detalle!$A101),Tablas!$B$7:$C$18,2,0)</f>
        <v>May</v>
      </c>
      <c r="N101" s="17">
        <f>YEAR(Detalle!$A101)</f>
        <v>2018</v>
      </c>
      <c r="O101" s="18">
        <f>IF(Detalle!$H101=Detalle!$I101,1,0)</f>
        <v>1</v>
      </c>
      <c r="P101" s="18">
        <f>IF(Detalle!$K101&lt;=Detalle!$L101,1,0)</f>
        <v>1</v>
      </c>
      <c r="Q101" s="18">
        <f>Detalle!$O101*Detalle!$P101</f>
        <v>1</v>
      </c>
      <c r="R101" s="19"/>
      <c r="S101" s="19"/>
      <c r="T101" s="19"/>
      <c r="U101" s="19"/>
      <c r="V101" s="19"/>
      <c r="W101" s="19"/>
      <c r="X101" s="19"/>
      <c r="Y101" s="19"/>
      <c r="Z101" s="19"/>
    </row>
    <row r="102" ht="11.25" customHeight="1">
      <c r="A102" s="16">
        <v>43227.0</v>
      </c>
      <c r="B102" s="17" t="s">
        <v>257</v>
      </c>
      <c r="C102" s="17">
        <v>348680.0</v>
      </c>
      <c r="D102" s="17" t="s">
        <v>135</v>
      </c>
      <c r="E102" s="17" t="s">
        <v>65</v>
      </c>
      <c r="F102" s="17" t="s">
        <v>36</v>
      </c>
      <c r="G102" s="17" t="s">
        <v>23</v>
      </c>
      <c r="H102" s="17">
        <v>336.0</v>
      </c>
      <c r="I102" s="17">
        <v>336.0</v>
      </c>
      <c r="J102" s="16">
        <v>43250.0</v>
      </c>
      <c r="K102" s="17">
        <f>DAYS(Detalle!$J102,Detalle!$A102)</f>
        <v>23</v>
      </c>
      <c r="L102" s="17">
        <f>VLOOKUP(Detalle!$C102,Maestro!$B$3:$H$1060,6,0)</f>
        <v>6</v>
      </c>
      <c r="M102" s="17" t="str">
        <f>VLOOKUP(MONTH(Detalle!$A102),Tablas!$B$7:$C$18,2,0)</f>
        <v>May</v>
      </c>
      <c r="N102" s="17">
        <f>YEAR(Detalle!$A102)</f>
        <v>2018</v>
      </c>
      <c r="O102" s="18">
        <f>IF(Detalle!$H102=Detalle!$I102,1,0)</f>
        <v>1</v>
      </c>
      <c r="P102" s="18">
        <f>IF(Detalle!$K102&lt;=Detalle!$L102,1,0)</f>
        <v>0</v>
      </c>
      <c r="Q102" s="18">
        <f>Detalle!$O102*Detalle!$P102</f>
        <v>0</v>
      </c>
      <c r="R102" s="19"/>
      <c r="S102" s="19"/>
      <c r="T102" s="19"/>
      <c r="U102" s="19"/>
      <c r="V102" s="19"/>
      <c r="W102" s="19"/>
      <c r="X102" s="19"/>
      <c r="Y102" s="19"/>
      <c r="Z102" s="19"/>
    </row>
    <row r="103" ht="11.25" customHeight="1">
      <c r="A103" s="16">
        <v>43228.0</v>
      </c>
      <c r="B103" s="17" t="s">
        <v>258</v>
      </c>
      <c r="C103" s="17">
        <v>348578.0</v>
      </c>
      <c r="D103" s="17" t="s">
        <v>259</v>
      </c>
      <c r="E103" s="17" t="s">
        <v>65</v>
      </c>
      <c r="F103" s="17" t="s">
        <v>47</v>
      </c>
      <c r="G103" s="17" t="s">
        <v>29</v>
      </c>
      <c r="H103" s="17">
        <v>271.0</v>
      </c>
      <c r="I103" s="17">
        <v>271.0</v>
      </c>
      <c r="J103" s="16">
        <v>43228.0</v>
      </c>
      <c r="K103" s="17">
        <f>DAYS(Detalle!$J103,Detalle!$A103)</f>
        <v>0</v>
      </c>
      <c r="L103" s="17">
        <f>VLOOKUP(Detalle!$C103,Maestro!$B$3:$H$1060,6,0)</f>
        <v>24</v>
      </c>
      <c r="M103" s="17" t="str">
        <f>VLOOKUP(MONTH(Detalle!$A103),Tablas!$B$7:$C$18,2,0)</f>
        <v>May</v>
      </c>
      <c r="N103" s="17">
        <f>YEAR(Detalle!$A103)</f>
        <v>2018</v>
      </c>
      <c r="O103" s="18">
        <f>IF(Detalle!$H103=Detalle!$I103,1,0)</f>
        <v>1</v>
      </c>
      <c r="P103" s="18">
        <f>IF(Detalle!$K103&lt;=Detalle!$L103,1,0)</f>
        <v>1</v>
      </c>
      <c r="Q103" s="18">
        <f>Detalle!$O103*Detalle!$P103</f>
        <v>1</v>
      </c>
      <c r="R103" s="19"/>
      <c r="S103" s="19"/>
      <c r="T103" s="19"/>
      <c r="U103" s="19"/>
      <c r="V103" s="19"/>
      <c r="W103" s="19"/>
      <c r="X103" s="19"/>
      <c r="Y103" s="19"/>
      <c r="Z103" s="19"/>
    </row>
    <row r="104" ht="11.25" customHeight="1">
      <c r="A104" s="16">
        <v>43228.0</v>
      </c>
      <c r="B104" s="17" t="s">
        <v>260</v>
      </c>
      <c r="C104" s="17">
        <v>348798.0</v>
      </c>
      <c r="D104" s="17" t="s">
        <v>261</v>
      </c>
      <c r="E104" s="17" t="s">
        <v>65</v>
      </c>
      <c r="F104" s="17" t="s">
        <v>44</v>
      </c>
      <c r="G104" s="17" t="s">
        <v>29</v>
      </c>
      <c r="H104" s="17">
        <v>192.0</v>
      </c>
      <c r="I104" s="17">
        <v>147.0</v>
      </c>
      <c r="J104" s="16">
        <v>43228.0</v>
      </c>
      <c r="K104" s="17">
        <f>DAYS(Detalle!$J104,Detalle!$A104)</f>
        <v>0</v>
      </c>
      <c r="L104" s="17">
        <f>VLOOKUP(Detalle!$C104,Maestro!$B$3:$H$1060,6,0)</f>
        <v>21</v>
      </c>
      <c r="M104" s="17" t="str">
        <f>VLOOKUP(MONTH(Detalle!$A104),Tablas!$B$7:$C$18,2,0)</f>
        <v>May</v>
      </c>
      <c r="N104" s="17">
        <f>YEAR(Detalle!$A104)</f>
        <v>2018</v>
      </c>
      <c r="O104" s="18">
        <f>IF(Detalle!$H104=Detalle!$I104,1,0)</f>
        <v>0</v>
      </c>
      <c r="P104" s="18">
        <f>IF(Detalle!$K104&lt;=Detalle!$L104,1,0)</f>
        <v>1</v>
      </c>
      <c r="Q104" s="18">
        <f>Detalle!$O104*Detalle!$P104</f>
        <v>0</v>
      </c>
      <c r="R104" s="19"/>
      <c r="S104" s="19"/>
      <c r="T104" s="19"/>
      <c r="U104" s="19"/>
      <c r="V104" s="19"/>
      <c r="W104" s="19"/>
      <c r="X104" s="19"/>
      <c r="Y104" s="19"/>
      <c r="Z104" s="19"/>
    </row>
    <row r="105" ht="11.25" customHeight="1">
      <c r="A105" s="16">
        <v>43231.0</v>
      </c>
      <c r="B105" s="17" t="s">
        <v>262</v>
      </c>
      <c r="C105" s="17">
        <v>362799.0</v>
      </c>
      <c r="D105" s="17" t="s">
        <v>263</v>
      </c>
      <c r="E105" s="17" t="s">
        <v>65</v>
      </c>
      <c r="F105" s="17" t="s">
        <v>24</v>
      </c>
      <c r="G105" s="17" t="s">
        <v>38</v>
      </c>
      <c r="H105" s="17">
        <v>351.0</v>
      </c>
      <c r="I105" s="17">
        <v>351.0</v>
      </c>
      <c r="J105" s="16">
        <v>43231.0</v>
      </c>
      <c r="K105" s="17">
        <f>DAYS(Detalle!$J105,Detalle!$A105)</f>
        <v>0</v>
      </c>
      <c r="L105" s="17">
        <f>VLOOKUP(Detalle!$C105,Maestro!$B$3:$H$1060,6,0)</f>
        <v>30</v>
      </c>
      <c r="M105" s="17" t="str">
        <f>VLOOKUP(MONTH(Detalle!$A105),Tablas!$B$7:$C$18,2,0)</f>
        <v>May</v>
      </c>
      <c r="N105" s="17">
        <f>YEAR(Detalle!$A105)</f>
        <v>2018</v>
      </c>
      <c r="O105" s="18">
        <f>IF(Detalle!$H105=Detalle!$I105,1,0)</f>
        <v>1</v>
      </c>
      <c r="P105" s="18">
        <f>IF(Detalle!$K105&lt;=Detalle!$L105,1,0)</f>
        <v>1</v>
      </c>
      <c r="Q105" s="18">
        <f>Detalle!$O105*Detalle!$P105</f>
        <v>1</v>
      </c>
      <c r="R105" s="19"/>
      <c r="S105" s="19"/>
      <c r="T105" s="19"/>
      <c r="U105" s="19"/>
      <c r="V105" s="19"/>
      <c r="W105" s="19"/>
      <c r="X105" s="19"/>
      <c r="Y105" s="19"/>
      <c r="Z105" s="19"/>
    </row>
    <row r="106" ht="11.25" customHeight="1">
      <c r="A106" s="16">
        <v>43232.0</v>
      </c>
      <c r="B106" s="17" t="s">
        <v>264</v>
      </c>
      <c r="C106" s="17">
        <v>348284.0</v>
      </c>
      <c r="D106" s="17" t="s">
        <v>265</v>
      </c>
      <c r="E106" s="17" t="s">
        <v>65</v>
      </c>
      <c r="F106" s="17" t="s">
        <v>42</v>
      </c>
      <c r="G106" s="17" t="s">
        <v>11</v>
      </c>
      <c r="H106" s="17">
        <v>220.0</v>
      </c>
      <c r="I106" s="17">
        <v>198.0</v>
      </c>
      <c r="J106" s="16">
        <v>43250.0</v>
      </c>
      <c r="K106" s="17">
        <f>DAYS(Detalle!$J106,Detalle!$A106)</f>
        <v>18</v>
      </c>
      <c r="L106" s="17">
        <f>VLOOKUP(Detalle!$C106,Maestro!$B$3:$H$1060,6,0)</f>
        <v>30</v>
      </c>
      <c r="M106" s="17" t="str">
        <f>VLOOKUP(MONTH(Detalle!$A106),Tablas!$B$7:$C$18,2,0)</f>
        <v>May</v>
      </c>
      <c r="N106" s="17">
        <f>YEAR(Detalle!$A106)</f>
        <v>2018</v>
      </c>
      <c r="O106" s="18">
        <f>IF(Detalle!$H106=Detalle!$I106,1,0)</f>
        <v>0</v>
      </c>
      <c r="P106" s="18">
        <f>IF(Detalle!$K106&lt;=Detalle!$L106,1,0)</f>
        <v>1</v>
      </c>
      <c r="Q106" s="18">
        <f>Detalle!$O106*Detalle!$P106</f>
        <v>0</v>
      </c>
      <c r="R106" s="19"/>
      <c r="S106" s="19"/>
      <c r="T106" s="19"/>
      <c r="U106" s="19"/>
      <c r="V106" s="19"/>
      <c r="W106" s="19"/>
      <c r="X106" s="19"/>
      <c r="Y106" s="19"/>
      <c r="Z106" s="19"/>
    </row>
    <row r="107" ht="11.25" customHeight="1">
      <c r="A107" s="16">
        <v>43233.0</v>
      </c>
      <c r="B107" s="17" t="s">
        <v>266</v>
      </c>
      <c r="C107" s="17">
        <v>366792.0</v>
      </c>
      <c r="D107" s="17" t="s">
        <v>267</v>
      </c>
      <c r="E107" s="17" t="s">
        <v>65</v>
      </c>
      <c r="F107" s="17" t="s">
        <v>12</v>
      </c>
      <c r="G107" s="17" t="s">
        <v>32</v>
      </c>
      <c r="H107" s="17">
        <v>165.0</v>
      </c>
      <c r="I107" s="17">
        <v>138.0</v>
      </c>
      <c r="J107" s="16">
        <v>43240.0</v>
      </c>
      <c r="K107" s="17">
        <f>DAYS(Detalle!$J107,Detalle!$A107)</f>
        <v>7</v>
      </c>
      <c r="L107" s="17">
        <f>VLOOKUP(Detalle!$C107,Maestro!$B$3:$H$1060,6,0)</f>
        <v>11</v>
      </c>
      <c r="M107" s="17" t="str">
        <f>VLOOKUP(MONTH(Detalle!$A107),Tablas!$B$7:$C$18,2,0)</f>
        <v>May</v>
      </c>
      <c r="N107" s="17">
        <f>YEAR(Detalle!$A107)</f>
        <v>2018</v>
      </c>
      <c r="O107" s="18">
        <f>IF(Detalle!$H107=Detalle!$I107,1,0)</f>
        <v>0</v>
      </c>
      <c r="P107" s="18">
        <f>IF(Detalle!$K107&lt;=Detalle!$L107,1,0)</f>
        <v>1</v>
      </c>
      <c r="Q107" s="18">
        <f>Detalle!$O107*Detalle!$P107</f>
        <v>0</v>
      </c>
      <c r="R107" s="19"/>
      <c r="S107" s="19"/>
      <c r="T107" s="19"/>
      <c r="U107" s="19"/>
      <c r="V107" s="19"/>
      <c r="W107" s="19"/>
      <c r="X107" s="19"/>
      <c r="Y107" s="19"/>
      <c r="Z107" s="19"/>
    </row>
    <row r="108" ht="11.25" customHeight="1">
      <c r="A108" s="16">
        <v>43233.0</v>
      </c>
      <c r="B108" s="17" t="s">
        <v>268</v>
      </c>
      <c r="C108" s="17">
        <v>347661.0</v>
      </c>
      <c r="D108" s="17" t="s">
        <v>269</v>
      </c>
      <c r="E108" s="17" t="s">
        <v>65</v>
      </c>
      <c r="F108" s="17" t="s">
        <v>47</v>
      </c>
      <c r="G108" s="17" t="s">
        <v>17</v>
      </c>
      <c r="H108" s="17">
        <v>134.0</v>
      </c>
      <c r="I108" s="17">
        <v>109.0</v>
      </c>
      <c r="J108" s="16">
        <v>43233.0</v>
      </c>
      <c r="K108" s="17">
        <f>DAYS(Detalle!$J108,Detalle!$A108)</f>
        <v>0</v>
      </c>
      <c r="L108" s="17">
        <f>VLOOKUP(Detalle!$C108,Maestro!$B$3:$H$1060,6,0)</f>
        <v>15</v>
      </c>
      <c r="M108" s="17" t="str">
        <f>VLOOKUP(MONTH(Detalle!$A108),Tablas!$B$7:$C$18,2,0)</f>
        <v>May</v>
      </c>
      <c r="N108" s="17">
        <f>YEAR(Detalle!$A108)</f>
        <v>2018</v>
      </c>
      <c r="O108" s="18">
        <f>IF(Detalle!$H108=Detalle!$I108,1,0)</f>
        <v>0</v>
      </c>
      <c r="P108" s="18">
        <f>IF(Detalle!$K108&lt;=Detalle!$L108,1,0)</f>
        <v>1</v>
      </c>
      <c r="Q108" s="18">
        <f>Detalle!$O108*Detalle!$P108</f>
        <v>0</v>
      </c>
      <c r="R108" s="19"/>
      <c r="S108" s="19"/>
      <c r="T108" s="19"/>
      <c r="U108" s="19"/>
      <c r="V108" s="19"/>
      <c r="W108" s="19"/>
      <c r="X108" s="19"/>
      <c r="Y108" s="19"/>
      <c r="Z108" s="19"/>
    </row>
    <row r="109" ht="11.25" customHeight="1">
      <c r="A109" s="16">
        <v>43234.0</v>
      </c>
      <c r="B109" s="17" t="s">
        <v>86</v>
      </c>
      <c r="C109" s="17">
        <v>348424.0</v>
      </c>
      <c r="D109" s="17" t="s">
        <v>270</v>
      </c>
      <c r="E109" s="17" t="s">
        <v>65</v>
      </c>
      <c r="F109" s="17" t="s">
        <v>30</v>
      </c>
      <c r="G109" s="17" t="s">
        <v>14</v>
      </c>
      <c r="H109" s="17">
        <v>395.0</v>
      </c>
      <c r="I109" s="17">
        <v>395.0</v>
      </c>
      <c r="J109" s="16">
        <v>43234.0</v>
      </c>
      <c r="K109" s="17">
        <f>DAYS(Detalle!$J109,Detalle!$A109)</f>
        <v>0</v>
      </c>
      <c r="L109" s="17">
        <f>VLOOKUP(Detalle!$C109,Maestro!$B$3:$H$1060,6,0)</f>
        <v>25</v>
      </c>
      <c r="M109" s="17" t="str">
        <f>VLOOKUP(MONTH(Detalle!$A109),Tablas!$B$7:$C$18,2,0)</f>
        <v>May</v>
      </c>
      <c r="N109" s="17">
        <f>YEAR(Detalle!$A109)</f>
        <v>2018</v>
      </c>
      <c r="O109" s="18">
        <f>IF(Detalle!$H109=Detalle!$I109,1,0)</f>
        <v>1</v>
      </c>
      <c r="P109" s="18">
        <f>IF(Detalle!$K109&lt;=Detalle!$L109,1,0)</f>
        <v>1</v>
      </c>
      <c r="Q109" s="18">
        <f>Detalle!$O109*Detalle!$P109</f>
        <v>1</v>
      </c>
      <c r="R109" s="19"/>
      <c r="S109" s="19"/>
      <c r="T109" s="19"/>
      <c r="U109" s="19"/>
      <c r="V109" s="19"/>
      <c r="W109" s="19"/>
      <c r="X109" s="19"/>
      <c r="Y109" s="19"/>
      <c r="Z109" s="19"/>
    </row>
    <row r="110" ht="11.25" customHeight="1">
      <c r="A110" s="16">
        <v>43236.0</v>
      </c>
      <c r="B110" s="17" t="s">
        <v>271</v>
      </c>
      <c r="C110" s="17">
        <v>348205.0</v>
      </c>
      <c r="D110" s="17" t="s">
        <v>272</v>
      </c>
      <c r="E110" s="17" t="s">
        <v>65</v>
      </c>
      <c r="F110" s="17" t="s">
        <v>27</v>
      </c>
      <c r="G110" s="17" t="s">
        <v>35</v>
      </c>
      <c r="H110" s="17">
        <v>356.0</v>
      </c>
      <c r="I110" s="17">
        <v>284.0</v>
      </c>
      <c r="J110" s="16">
        <v>43236.0</v>
      </c>
      <c r="K110" s="17">
        <f>DAYS(Detalle!$J110,Detalle!$A110)</f>
        <v>0</v>
      </c>
      <c r="L110" s="17">
        <f>VLOOKUP(Detalle!$C110,Maestro!$B$3:$H$1060,6,0)</f>
        <v>5</v>
      </c>
      <c r="M110" s="17" t="str">
        <f>VLOOKUP(MONTH(Detalle!$A110),Tablas!$B$7:$C$18,2,0)</f>
        <v>May</v>
      </c>
      <c r="N110" s="17">
        <f>YEAR(Detalle!$A110)</f>
        <v>2018</v>
      </c>
      <c r="O110" s="18">
        <f>IF(Detalle!$H110=Detalle!$I110,1,0)</f>
        <v>0</v>
      </c>
      <c r="P110" s="18">
        <f>IF(Detalle!$K110&lt;=Detalle!$L110,1,0)</f>
        <v>1</v>
      </c>
      <c r="Q110" s="18">
        <f>Detalle!$O110*Detalle!$P110</f>
        <v>0</v>
      </c>
      <c r="R110" s="19"/>
      <c r="S110" s="19"/>
      <c r="T110" s="19"/>
      <c r="U110" s="19"/>
      <c r="V110" s="19"/>
      <c r="W110" s="19"/>
      <c r="X110" s="19"/>
      <c r="Y110" s="19"/>
      <c r="Z110" s="19"/>
    </row>
    <row r="111" ht="11.25" customHeight="1">
      <c r="A111" s="16">
        <v>43236.0</v>
      </c>
      <c r="B111" s="17" t="s">
        <v>273</v>
      </c>
      <c r="C111" s="17">
        <v>348617.0</v>
      </c>
      <c r="D111" s="17" t="s">
        <v>274</v>
      </c>
      <c r="E111" s="17" t="s">
        <v>65</v>
      </c>
      <c r="F111" s="17" t="s">
        <v>21</v>
      </c>
      <c r="G111" s="17" t="s">
        <v>17</v>
      </c>
      <c r="H111" s="17">
        <v>434.0</v>
      </c>
      <c r="I111" s="17">
        <v>308.0</v>
      </c>
      <c r="J111" s="16">
        <v>43236.0</v>
      </c>
      <c r="K111" s="17">
        <f>DAYS(Detalle!$J111,Detalle!$A111)</f>
        <v>0</v>
      </c>
      <c r="L111" s="17">
        <f>VLOOKUP(Detalle!$C111,Maestro!$B$3:$H$1060,6,0)</f>
        <v>16</v>
      </c>
      <c r="M111" s="17" t="str">
        <f>VLOOKUP(MONTH(Detalle!$A111),Tablas!$B$7:$C$18,2,0)</f>
        <v>May</v>
      </c>
      <c r="N111" s="17">
        <f>YEAR(Detalle!$A111)</f>
        <v>2018</v>
      </c>
      <c r="O111" s="18">
        <f>IF(Detalle!$H111=Detalle!$I111,1,0)</f>
        <v>0</v>
      </c>
      <c r="P111" s="18">
        <f>IF(Detalle!$K111&lt;=Detalle!$L111,1,0)</f>
        <v>1</v>
      </c>
      <c r="Q111" s="18">
        <f>Detalle!$O111*Detalle!$P111</f>
        <v>0</v>
      </c>
      <c r="R111" s="19"/>
      <c r="S111" s="19"/>
      <c r="T111" s="19"/>
      <c r="U111" s="19"/>
      <c r="V111" s="19"/>
      <c r="W111" s="19"/>
      <c r="X111" s="19"/>
      <c r="Y111" s="19"/>
      <c r="Z111" s="19"/>
    </row>
    <row r="112" ht="11.25" customHeight="1">
      <c r="A112" s="16">
        <v>43238.0</v>
      </c>
      <c r="B112" s="17" t="s">
        <v>275</v>
      </c>
      <c r="C112" s="17">
        <v>348305.0</v>
      </c>
      <c r="D112" s="17" t="s">
        <v>276</v>
      </c>
      <c r="E112" s="17" t="s">
        <v>65</v>
      </c>
      <c r="F112" s="17" t="s">
        <v>39</v>
      </c>
      <c r="G112" s="17" t="s">
        <v>11</v>
      </c>
      <c r="H112" s="17">
        <v>108.0</v>
      </c>
      <c r="I112" s="17">
        <v>108.0</v>
      </c>
      <c r="J112" s="16">
        <v>43238.0</v>
      </c>
      <c r="K112" s="17">
        <f>DAYS(Detalle!$J112,Detalle!$A112)</f>
        <v>0</v>
      </c>
      <c r="L112" s="17">
        <f>VLOOKUP(Detalle!$C112,Maestro!$B$3:$H$1060,6,0)</f>
        <v>22</v>
      </c>
      <c r="M112" s="17" t="str">
        <f>VLOOKUP(MONTH(Detalle!$A112),Tablas!$B$7:$C$18,2,0)</f>
        <v>May</v>
      </c>
      <c r="N112" s="17">
        <f>YEAR(Detalle!$A112)</f>
        <v>2018</v>
      </c>
      <c r="O112" s="18">
        <f>IF(Detalle!$H112=Detalle!$I112,1,0)</f>
        <v>1</v>
      </c>
      <c r="P112" s="18">
        <f>IF(Detalle!$K112&lt;=Detalle!$L112,1,0)</f>
        <v>1</v>
      </c>
      <c r="Q112" s="18">
        <f>Detalle!$O112*Detalle!$P112</f>
        <v>1</v>
      </c>
      <c r="R112" s="19"/>
      <c r="S112" s="19"/>
      <c r="T112" s="19"/>
      <c r="U112" s="19"/>
      <c r="V112" s="19"/>
      <c r="W112" s="19"/>
      <c r="X112" s="19"/>
      <c r="Y112" s="19"/>
      <c r="Z112" s="19"/>
    </row>
    <row r="113" ht="11.25" customHeight="1">
      <c r="A113" s="16">
        <v>43240.0</v>
      </c>
      <c r="B113" s="17" t="s">
        <v>277</v>
      </c>
      <c r="C113" s="17">
        <v>348630.0</v>
      </c>
      <c r="D113" s="17" t="s">
        <v>149</v>
      </c>
      <c r="E113" s="17" t="s">
        <v>65</v>
      </c>
      <c r="F113" s="17" t="s">
        <v>36</v>
      </c>
      <c r="G113" s="17" t="s">
        <v>32</v>
      </c>
      <c r="H113" s="17">
        <v>286.0</v>
      </c>
      <c r="I113" s="17">
        <v>286.0</v>
      </c>
      <c r="J113" s="16">
        <v>43258.0</v>
      </c>
      <c r="K113" s="17">
        <f>DAYS(Detalle!$J113,Detalle!$A113)</f>
        <v>18</v>
      </c>
      <c r="L113" s="17">
        <f>VLOOKUP(Detalle!$C113,Maestro!$B$3:$H$1060,6,0)</f>
        <v>29</v>
      </c>
      <c r="M113" s="17" t="str">
        <f>VLOOKUP(MONTH(Detalle!$A113),Tablas!$B$7:$C$18,2,0)</f>
        <v>May</v>
      </c>
      <c r="N113" s="17">
        <f>YEAR(Detalle!$A113)</f>
        <v>2018</v>
      </c>
      <c r="O113" s="18">
        <f>IF(Detalle!$H113=Detalle!$I113,1,0)</f>
        <v>1</v>
      </c>
      <c r="P113" s="18">
        <f>IF(Detalle!$K113&lt;=Detalle!$L113,1,0)</f>
        <v>1</v>
      </c>
      <c r="Q113" s="18">
        <f>Detalle!$O113*Detalle!$P113</f>
        <v>1</v>
      </c>
      <c r="R113" s="19"/>
      <c r="S113" s="19"/>
      <c r="T113" s="19"/>
      <c r="U113" s="19"/>
      <c r="V113" s="19"/>
      <c r="W113" s="19"/>
      <c r="X113" s="19"/>
      <c r="Y113" s="19"/>
      <c r="Z113" s="19"/>
    </row>
    <row r="114" ht="11.25" customHeight="1">
      <c r="A114" s="16">
        <v>43242.0</v>
      </c>
      <c r="B114" s="17" t="s">
        <v>278</v>
      </c>
      <c r="C114" s="17">
        <v>369697.0</v>
      </c>
      <c r="D114" s="17" t="s">
        <v>279</v>
      </c>
      <c r="E114" s="17" t="s">
        <v>65</v>
      </c>
      <c r="F114" s="17" t="s">
        <v>42</v>
      </c>
      <c r="G114" s="17" t="s">
        <v>38</v>
      </c>
      <c r="H114" s="17">
        <v>126.0</v>
      </c>
      <c r="I114" s="17">
        <v>126.0</v>
      </c>
      <c r="J114" s="16">
        <v>43242.0</v>
      </c>
      <c r="K114" s="17">
        <f>DAYS(Detalle!$J114,Detalle!$A114)</f>
        <v>0</v>
      </c>
      <c r="L114" s="17">
        <f>VLOOKUP(Detalle!$C114,Maestro!$B$3:$H$1060,6,0)</f>
        <v>7</v>
      </c>
      <c r="M114" s="17" t="str">
        <f>VLOOKUP(MONTH(Detalle!$A114),Tablas!$B$7:$C$18,2,0)</f>
        <v>May</v>
      </c>
      <c r="N114" s="17">
        <f>YEAR(Detalle!$A114)</f>
        <v>2018</v>
      </c>
      <c r="O114" s="18">
        <f>IF(Detalle!$H114=Detalle!$I114,1,0)</f>
        <v>1</v>
      </c>
      <c r="P114" s="18">
        <f>IF(Detalle!$K114&lt;=Detalle!$L114,1,0)</f>
        <v>1</v>
      </c>
      <c r="Q114" s="18">
        <f>Detalle!$O114*Detalle!$P114</f>
        <v>1</v>
      </c>
      <c r="R114" s="19"/>
      <c r="S114" s="19"/>
      <c r="T114" s="19"/>
      <c r="U114" s="19"/>
      <c r="V114" s="19"/>
      <c r="W114" s="19"/>
      <c r="X114" s="19"/>
      <c r="Y114" s="19"/>
      <c r="Z114" s="19"/>
    </row>
    <row r="115" ht="11.25" customHeight="1">
      <c r="A115" s="16">
        <v>43243.0</v>
      </c>
      <c r="B115" s="17" t="s">
        <v>280</v>
      </c>
      <c r="C115" s="17">
        <v>364342.0</v>
      </c>
      <c r="D115" s="17" t="s">
        <v>281</v>
      </c>
      <c r="E115" s="17" t="s">
        <v>65</v>
      </c>
      <c r="F115" s="17" t="s">
        <v>21</v>
      </c>
      <c r="G115" s="17" t="s">
        <v>14</v>
      </c>
      <c r="H115" s="17">
        <v>459.0</v>
      </c>
      <c r="I115" s="17">
        <v>459.0</v>
      </c>
      <c r="J115" s="16">
        <v>43243.0</v>
      </c>
      <c r="K115" s="17">
        <f>DAYS(Detalle!$J115,Detalle!$A115)</f>
        <v>0</v>
      </c>
      <c r="L115" s="17">
        <f>VLOOKUP(Detalle!$C115,Maestro!$B$3:$H$1060,6,0)</f>
        <v>13</v>
      </c>
      <c r="M115" s="17" t="str">
        <f>VLOOKUP(MONTH(Detalle!$A115),Tablas!$B$7:$C$18,2,0)</f>
        <v>May</v>
      </c>
      <c r="N115" s="17">
        <f>YEAR(Detalle!$A115)</f>
        <v>2018</v>
      </c>
      <c r="O115" s="18">
        <f>IF(Detalle!$H115=Detalle!$I115,1,0)</f>
        <v>1</v>
      </c>
      <c r="P115" s="18">
        <f>IF(Detalle!$K115&lt;=Detalle!$L115,1,0)</f>
        <v>1</v>
      </c>
      <c r="Q115" s="18">
        <f>Detalle!$O115*Detalle!$P115</f>
        <v>1</v>
      </c>
      <c r="R115" s="19"/>
      <c r="S115" s="19"/>
      <c r="T115" s="19"/>
      <c r="U115" s="19"/>
      <c r="V115" s="19"/>
      <c r="W115" s="19"/>
      <c r="X115" s="19"/>
      <c r="Y115" s="19"/>
      <c r="Z115" s="19"/>
    </row>
    <row r="116" ht="11.25" customHeight="1">
      <c r="A116" s="16">
        <v>43247.0</v>
      </c>
      <c r="B116" s="17" t="s">
        <v>282</v>
      </c>
      <c r="C116" s="17">
        <v>348562.0</v>
      </c>
      <c r="D116" s="17" t="s">
        <v>283</v>
      </c>
      <c r="E116" s="17" t="s">
        <v>65</v>
      </c>
      <c r="F116" s="17" t="s">
        <v>36</v>
      </c>
      <c r="G116" s="17" t="s">
        <v>23</v>
      </c>
      <c r="H116" s="17">
        <v>122.0</v>
      </c>
      <c r="I116" s="17">
        <v>98.0</v>
      </c>
      <c r="J116" s="16">
        <v>43247.0</v>
      </c>
      <c r="K116" s="17">
        <f>DAYS(Detalle!$J116,Detalle!$A116)</f>
        <v>0</v>
      </c>
      <c r="L116" s="17">
        <f>VLOOKUP(Detalle!$C116,Maestro!$B$3:$H$1060,6,0)</f>
        <v>9</v>
      </c>
      <c r="M116" s="17" t="str">
        <f>VLOOKUP(MONTH(Detalle!$A116),Tablas!$B$7:$C$18,2,0)</f>
        <v>May</v>
      </c>
      <c r="N116" s="17">
        <f>YEAR(Detalle!$A116)</f>
        <v>2018</v>
      </c>
      <c r="O116" s="18">
        <f>IF(Detalle!$H116=Detalle!$I116,1,0)</f>
        <v>0</v>
      </c>
      <c r="P116" s="18">
        <f>IF(Detalle!$K116&lt;=Detalle!$L116,1,0)</f>
        <v>1</v>
      </c>
      <c r="Q116" s="18">
        <f>Detalle!$O116*Detalle!$P116</f>
        <v>0</v>
      </c>
      <c r="R116" s="19"/>
      <c r="S116" s="19"/>
      <c r="T116" s="19"/>
      <c r="U116" s="19"/>
      <c r="V116" s="19"/>
      <c r="W116" s="19"/>
      <c r="X116" s="19"/>
      <c r="Y116" s="19"/>
      <c r="Z116" s="19"/>
    </row>
    <row r="117" ht="11.25" customHeight="1">
      <c r="A117" s="16">
        <v>43249.0</v>
      </c>
      <c r="B117" s="17" t="s">
        <v>284</v>
      </c>
      <c r="C117" s="17">
        <v>362702.0</v>
      </c>
      <c r="D117" s="17" t="s">
        <v>285</v>
      </c>
      <c r="E117" s="17" t="s">
        <v>65</v>
      </c>
      <c r="F117" s="17" t="s">
        <v>27</v>
      </c>
      <c r="G117" s="17" t="s">
        <v>14</v>
      </c>
      <c r="H117" s="17">
        <v>149.0</v>
      </c>
      <c r="I117" s="17">
        <v>149.0</v>
      </c>
      <c r="J117" s="16">
        <v>43249.0</v>
      </c>
      <c r="K117" s="17">
        <f>DAYS(Detalle!$J117,Detalle!$A117)</f>
        <v>0</v>
      </c>
      <c r="L117" s="17">
        <f>VLOOKUP(Detalle!$C117,Maestro!$B$3:$H$1060,6,0)</f>
        <v>22</v>
      </c>
      <c r="M117" s="17" t="str">
        <f>VLOOKUP(MONTH(Detalle!$A117),Tablas!$B$7:$C$18,2,0)</f>
        <v>May</v>
      </c>
      <c r="N117" s="17">
        <f>YEAR(Detalle!$A117)</f>
        <v>2018</v>
      </c>
      <c r="O117" s="18">
        <f>IF(Detalle!$H117=Detalle!$I117,1,0)</f>
        <v>1</v>
      </c>
      <c r="P117" s="18">
        <f>IF(Detalle!$K117&lt;=Detalle!$L117,1,0)</f>
        <v>1</v>
      </c>
      <c r="Q117" s="18">
        <f>Detalle!$O117*Detalle!$P117</f>
        <v>1</v>
      </c>
      <c r="R117" s="19"/>
      <c r="S117" s="19"/>
      <c r="T117" s="19"/>
      <c r="U117" s="19"/>
      <c r="V117" s="19"/>
      <c r="W117" s="19"/>
      <c r="X117" s="19"/>
      <c r="Y117" s="19"/>
      <c r="Z117" s="19"/>
    </row>
    <row r="118" ht="11.25" customHeight="1">
      <c r="A118" s="16">
        <v>43249.0</v>
      </c>
      <c r="B118" s="17" t="s">
        <v>286</v>
      </c>
      <c r="C118" s="17">
        <v>348208.0</v>
      </c>
      <c r="D118" s="17" t="s">
        <v>287</v>
      </c>
      <c r="E118" s="17" t="s">
        <v>65</v>
      </c>
      <c r="F118" s="17" t="s">
        <v>27</v>
      </c>
      <c r="G118" s="17" t="s">
        <v>26</v>
      </c>
      <c r="H118" s="17">
        <v>423.0</v>
      </c>
      <c r="I118" s="17">
        <v>401.0</v>
      </c>
      <c r="J118" s="16">
        <v>43249.0</v>
      </c>
      <c r="K118" s="17">
        <f>DAYS(Detalle!$J118,Detalle!$A118)</f>
        <v>0</v>
      </c>
      <c r="L118" s="17">
        <f>VLOOKUP(Detalle!$C118,Maestro!$B$3:$H$1060,6,0)</f>
        <v>16</v>
      </c>
      <c r="M118" s="17" t="str">
        <f>VLOOKUP(MONTH(Detalle!$A118),Tablas!$B$7:$C$18,2,0)</f>
        <v>May</v>
      </c>
      <c r="N118" s="17">
        <f>YEAR(Detalle!$A118)</f>
        <v>2018</v>
      </c>
      <c r="O118" s="18">
        <f>IF(Detalle!$H118=Detalle!$I118,1,0)</f>
        <v>0</v>
      </c>
      <c r="P118" s="18">
        <f>IF(Detalle!$K118&lt;=Detalle!$L118,1,0)</f>
        <v>1</v>
      </c>
      <c r="Q118" s="18">
        <f>Detalle!$O118*Detalle!$P118</f>
        <v>0</v>
      </c>
      <c r="R118" s="19"/>
      <c r="S118" s="19"/>
      <c r="T118" s="19"/>
      <c r="U118" s="19"/>
      <c r="V118" s="19"/>
      <c r="W118" s="19"/>
      <c r="X118" s="19"/>
      <c r="Y118" s="19"/>
      <c r="Z118" s="19"/>
    </row>
    <row r="119" ht="11.25" customHeight="1">
      <c r="A119" s="16">
        <v>43250.0</v>
      </c>
      <c r="B119" s="17" t="s">
        <v>288</v>
      </c>
      <c r="C119" s="17">
        <v>348877.0</v>
      </c>
      <c r="D119" s="17" t="s">
        <v>289</v>
      </c>
      <c r="E119" s="17" t="s">
        <v>65</v>
      </c>
      <c r="F119" s="17" t="s">
        <v>24</v>
      </c>
      <c r="G119" s="17" t="s">
        <v>11</v>
      </c>
      <c r="H119" s="17">
        <v>432.0</v>
      </c>
      <c r="I119" s="17">
        <v>397.0</v>
      </c>
      <c r="J119" s="16">
        <v>43250.0</v>
      </c>
      <c r="K119" s="17">
        <f>DAYS(Detalle!$J119,Detalle!$A119)</f>
        <v>0</v>
      </c>
      <c r="L119" s="17">
        <f>VLOOKUP(Detalle!$C119,Maestro!$B$3:$H$1060,6,0)</f>
        <v>12</v>
      </c>
      <c r="M119" s="17" t="str">
        <f>VLOOKUP(MONTH(Detalle!$A119),Tablas!$B$7:$C$18,2,0)</f>
        <v>May</v>
      </c>
      <c r="N119" s="17">
        <f>YEAR(Detalle!$A119)</f>
        <v>2018</v>
      </c>
      <c r="O119" s="18">
        <f>IF(Detalle!$H119=Detalle!$I119,1,0)</f>
        <v>0</v>
      </c>
      <c r="P119" s="18">
        <f>IF(Detalle!$K119&lt;=Detalle!$L119,1,0)</f>
        <v>1</v>
      </c>
      <c r="Q119" s="18">
        <f>Detalle!$O119*Detalle!$P119</f>
        <v>0</v>
      </c>
      <c r="R119" s="19"/>
      <c r="S119" s="19"/>
      <c r="T119" s="19"/>
      <c r="U119" s="19"/>
      <c r="V119" s="19"/>
      <c r="W119" s="19"/>
      <c r="X119" s="19"/>
      <c r="Y119" s="19"/>
      <c r="Z119" s="19"/>
    </row>
    <row r="120" ht="11.25" customHeight="1">
      <c r="A120" s="16">
        <v>43250.0</v>
      </c>
      <c r="B120" s="17" t="s">
        <v>290</v>
      </c>
      <c r="C120" s="17">
        <v>348396.0</v>
      </c>
      <c r="D120" s="17" t="s">
        <v>291</v>
      </c>
      <c r="E120" s="17" t="s">
        <v>65</v>
      </c>
      <c r="F120" s="17" t="s">
        <v>24</v>
      </c>
      <c r="G120" s="17" t="s">
        <v>29</v>
      </c>
      <c r="H120" s="17">
        <v>251.0</v>
      </c>
      <c r="I120" s="17">
        <v>251.0</v>
      </c>
      <c r="J120" s="16">
        <v>43250.0</v>
      </c>
      <c r="K120" s="17">
        <f>DAYS(Detalle!$J120,Detalle!$A120)</f>
        <v>0</v>
      </c>
      <c r="L120" s="17">
        <f>VLOOKUP(Detalle!$C120,Maestro!$B$3:$H$1060,6,0)</f>
        <v>21</v>
      </c>
      <c r="M120" s="17" t="str">
        <f>VLOOKUP(MONTH(Detalle!$A120),Tablas!$B$7:$C$18,2,0)</f>
        <v>May</v>
      </c>
      <c r="N120" s="17">
        <f>YEAR(Detalle!$A120)</f>
        <v>2018</v>
      </c>
      <c r="O120" s="18">
        <f>IF(Detalle!$H120=Detalle!$I120,1,0)</f>
        <v>1</v>
      </c>
      <c r="P120" s="18">
        <f>IF(Detalle!$K120&lt;=Detalle!$L120,1,0)</f>
        <v>1</v>
      </c>
      <c r="Q120" s="18">
        <f>Detalle!$O120*Detalle!$P120</f>
        <v>1</v>
      </c>
      <c r="R120" s="19"/>
      <c r="S120" s="19"/>
      <c r="T120" s="19"/>
      <c r="U120" s="19"/>
      <c r="V120" s="19"/>
      <c r="W120" s="19"/>
      <c r="X120" s="19"/>
      <c r="Y120" s="19"/>
      <c r="Z120" s="19"/>
    </row>
    <row r="121" ht="11.25" customHeight="1">
      <c r="A121" s="16">
        <v>43251.0</v>
      </c>
      <c r="B121" s="17" t="s">
        <v>292</v>
      </c>
      <c r="C121" s="17">
        <v>347877.0</v>
      </c>
      <c r="D121" s="17" t="s">
        <v>103</v>
      </c>
      <c r="E121" s="17" t="s">
        <v>65</v>
      </c>
      <c r="F121" s="17" t="s">
        <v>33</v>
      </c>
      <c r="G121" s="17" t="s">
        <v>26</v>
      </c>
      <c r="H121" s="17">
        <v>150.0</v>
      </c>
      <c r="I121" s="17">
        <v>111.0</v>
      </c>
      <c r="J121" s="16">
        <v>43253.0</v>
      </c>
      <c r="K121" s="17">
        <f>DAYS(Detalle!$J121,Detalle!$A121)</f>
        <v>2</v>
      </c>
      <c r="L121" s="17">
        <f>VLOOKUP(Detalle!$C121,Maestro!$B$3:$H$1060,6,0)</f>
        <v>30</v>
      </c>
      <c r="M121" s="17" t="str">
        <f>VLOOKUP(MONTH(Detalle!$A121),Tablas!$B$7:$C$18,2,0)</f>
        <v>May</v>
      </c>
      <c r="N121" s="17">
        <f>YEAR(Detalle!$A121)</f>
        <v>2018</v>
      </c>
      <c r="O121" s="18">
        <f>IF(Detalle!$H121=Detalle!$I121,1,0)</f>
        <v>0</v>
      </c>
      <c r="P121" s="18">
        <f>IF(Detalle!$K121&lt;=Detalle!$L121,1,0)</f>
        <v>1</v>
      </c>
      <c r="Q121" s="18">
        <f>Detalle!$O121*Detalle!$P121</f>
        <v>0</v>
      </c>
      <c r="R121" s="19"/>
      <c r="S121" s="19"/>
      <c r="T121" s="19"/>
      <c r="U121" s="19"/>
      <c r="V121" s="19"/>
      <c r="W121" s="19"/>
      <c r="X121" s="19"/>
      <c r="Y121" s="19"/>
      <c r="Z121" s="19"/>
    </row>
    <row r="122" ht="11.25" customHeight="1">
      <c r="A122" s="16">
        <v>43254.0</v>
      </c>
      <c r="B122" s="17" t="s">
        <v>293</v>
      </c>
      <c r="C122" s="17">
        <v>347749.0</v>
      </c>
      <c r="D122" s="17" t="s">
        <v>294</v>
      </c>
      <c r="E122" s="17" t="s">
        <v>65</v>
      </c>
      <c r="F122" s="17" t="s">
        <v>36</v>
      </c>
      <c r="G122" s="17" t="s">
        <v>11</v>
      </c>
      <c r="H122" s="17">
        <v>500.0</v>
      </c>
      <c r="I122" s="17">
        <v>450.0</v>
      </c>
      <c r="J122" s="16">
        <v>43255.0</v>
      </c>
      <c r="K122" s="17">
        <f>DAYS(Detalle!$J122,Detalle!$A122)</f>
        <v>1</v>
      </c>
      <c r="L122" s="17">
        <f>VLOOKUP(Detalle!$C122,Maestro!$B$3:$H$1060,6,0)</f>
        <v>17</v>
      </c>
      <c r="M122" s="17" t="str">
        <f>VLOOKUP(MONTH(Detalle!$A122),Tablas!$B$7:$C$18,2,0)</f>
        <v>Jun</v>
      </c>
      <c r="N122" s="17">
        <f>YEAR(Detalle!$A122)</f>
        <v>2018</v>
      </c>
      <c r="O122" s="18">
        <f>IF(Detalle!$H122=Detalle!$I122,1,0)</f>
        <v>0</v>
      </c>
      <c r="P122" s="18">
        <f>IF(Detalle!$K122&lt;=Detalle!$L122,1,0)</f>
        <v>1</v>
      </c>
      <c r="Q122" s="18">
        <f>Detalle!$O122*Detalle!$P122</f>
        <v>0</v>
      </c>
      <c r="R122" s="19"/>
      <c r="S122" s="19"/>
      <c r="T122" s="19"/>
      <c r="U122" s="19"/>
      <c r="V122" s="19"/>
      <c r="W122" s="19"/>
      <c r="X122" s="19"/>
      <c r="Y122" s="19"/>
      <c r="Z122" s="19"/>
    </row>
    <row r="123" ht="11.25" customHeight="1">
      <c r="A123" s="16">
        <v>43256.0</v>
      </c>
      <c r="B123" s="17" t="s">
        <v>295</v>
      </c>
      <c r="C123" s="17">
        <v>353553.0</v>
      </c>
      <c r="D123" s="17" t="s">
        <v>296</v>
      </c>
      <c r="E123" s="17" t="s">
        <v>65</v>
      </c>
      <c r="F123" s="17" t="s">
        <v>36</v>
      </c>
      <c r="G123" s="17" t="s">
        <v>26</v>
      </c>
      <c r="H123" s="17">
        <v>216.0</v>
      </c>
      <c r="I123" s="17">
        <v>190.0</v>
      </c>
      <c r="J123" s="16">
        <v>43256.0</v>
      </c>
      <c r="K123" s="17">
        <f>DAYS(Detalle!$J123,Detalle!$A123)</f>
        <v>0</v>
      </c>
      <c r="L123" s="17">
        <f>VLOOKUP(Detalle!$C123,Maestro!$B$3:$H$1060,6,0)</f>
        <v>6</v>
      </c>
      <c r="M123" s="17" t="str">
        <f>VLOOKUP(MONTH(Detalle!$A123),Tablas!$B$7:$C$18,2,0)</f>
        <v>Jun</v>
      </c>
      <c r="N123" s="17">
        <f>YEAR(Detalle!$A123)</f>
        <v>2018</v>
      </c>
      <c r="O123" s="18">
        <f>IF(Detalle!$H123=Detalle!$I123,1,0)</f>
        <v>0</v>
      </c>
      <c r="P123" s="18">
        <f>IF(Detalle!$K123&lt;=Detalle!$L123,1,0)</f>
        <v>1</v>
      </c>
      <c r="Q123" s="18">
        <f>Detalle!$O123*Detalle!$P123</f>
        <v>0</v>
      </c>
      <c r="R123" s="19"/>
      <c r="S123" s="19"/>
      <c r="T123" s="19"/>
      <c r="U123" s="19"/>
      <c r="V123" s="19"/>
      <c r="W123" s="19"/>
      <c r="X123" s="19"/>
      <c r="Y123" s="19"/>
      <c r="Z123" s="19"/>
    </row>
    <row r="124" ht="11.25" customHeight="1">
      <c r="A124" s="16">
        <v>43260.0</v>
      </c>
      <c r="B124" s="17" t="s">
        <v>297</v>
      </c>
      <c r="C124" s="17">
        <v>347625.0</v>
      </c>
      <c r="D124" s="17" t="s">
        <v>79</v>
      </c>
      <c r="E124" s="17" t="s">
        <v>65</v>
      </c>
      <c r="F124" s="17" t="s">
        <v>44</v>
      </c>
      <c r="G124" s="17" t="s">
        <v>35</v>
      </c>
      <c r="H124" s="17">
        <v>288.0</v>
      </c>
      <c r="I124" s="17">
        <v>213.0</v>
      </c>
      <c r="J124" s="16">
        <v>43260.0</v>
      </c>
      <c r="K124" s="17">
        <f>DAYS(Detalle!$J124,Detalle!$A124)</f>
        <v>0</v>
      </c>
      <c r="L124" s="17">
        <f>VLOOKUP(Detalle!$C124,Maestro!$B$3:$H$1060,6,0)</f>
        <v>30</v>
      </c>
      <c r="M124" s="17" t="str">
        <f>VLOOKUP(MONTH(Detalle!$A124),Tablas!$B$7:$C$18,2,0)</f>
        <v>Jun</v>
      </c>
      <c r="N124" s="17">
        <f>YEAR(Detalle!$A124)</f>
        <v>2018</v>
      </c>
      <c r="O124" s="18">
        <f>IF(Detalle!$H124=Detalle!$I124,1,0)</f>
        <v>0</v>
      </c>
      <c r="P124" s="18">
        <f>IF(Detalle!$K124&lt;=Detalle!$L124,1,0)</f>
        <v>1</v>
      </c>
      <c r="Q124" s="18">
        <f>Detalle!$O124*Detalle!$P124</f>
        <v>0</v>
      </c>
      <c r="R124" s="19"/>
      <c r="S124" s="19"/>
      <c r="T124" s="19"/>
      <c r="U124" s="19"/>
      <c r="V124" s="19"/>
      <c r="W124" s="19"/>
      <c r="X124" s="19"/>
      <c r="Y124" s="19"/>
      <c r="Z124" s="19"/>
    </row>
    <row r="125" ht="11.25" customHeight="1">
      <c r="A125" s="16">
        <v>43265.0</v>
      </c>
      <c r="B125" s="17" t="s">
        <v>298</v>
      </c>
      <c r="C125" s="17">
        <v>348571.0</v>
      </c>
      <c r="D125" s="17" t="s">
        <v>299</v>
      </c>
      <c r="E125" s="17" t="s">
        <v>65</v>
      </c>
      <c r="F125" s="17" t="s">
        <v>42</v>
      </c>
      <c r="G125" s="17" t="s">
        <v>11</v>
      </c>
      <c r="H125" s="17">
        <v>281.0</v>
      </c>
      <c r="I125" s="17">
        <v>199.0</v>
      </c>
      <c r="J125" s="16">
        <v>43265.0</v>
      </c>
      <c r="K125" s="17">
        <f>DAYS(Detalle!$J125,Detalle!$A125)</f>
        <v>0</v>
      </c>
      <c r="L125" s="17">
        <f>VLOOKUP(Detalle!$C125,Maestro!$B$3:$H$1060,6,0)</f>
        <v>20</v>
      </c>
      <c r="M125" s="17" t="str">
        <f>VLOOKUP(MONTH(Detalle!$A125),Tablas!$B$7:$C$18,2,0)</f>
        <v>Jun</v>
      </c>
      <c r="N125" s="17">
        <f>YEAR(Detalle!$A125)</f>
        <v>2018</v>
      </c>
      <c r="O125" s="18">
        <f>IF(Detalle!$H125=Detalle!$I125,1,0)</f>
        <v>0</v>
      </c>
      <c r="P125" s="18">
        <f>IF(Detalle!$K125&lt;=Detalle!$L125,1,0)</f>
        <v>1</v>
      </c>
      <c r="Q125" s="18">
        <f>Detalle!$O125*Detalle!$P125</f>
        <v>0</v>
      </c>
      <c r="R125" s="19"/>
      <c r="S125" s="19"/>
      <c r="T125" s="19"/>
      <c r="U125" s="19"/>
      <c r="V125" s="19"/>
      <c r="W125" s="19"/>
      <c r="X125" s="19"/>
      <c r="Y125" s="19"/>
      <c r="Z125" s="19"/>
    </row>
    <row r="126" ht="11.25" customHeight="1">
      <c r="A126" s="16">
        <v>43266.0</v>
      </c>
      <c r="B126" s="17" t="s">
        <v>300</v>
      </c>
      <c r="C126" s="17">
        <v>348418.0</v>
      </c>
      <c r="D126" s="17" t="s">
        <v>301</v>
      </c>
      <c r="E126" s="17" t="s">
        <v>65</v>
      </c>
      <c r="F126" s="17" t="s">
        <v>24</v>
      </c>
      <c r="G126" s="17" t="s">
        <v>29</v>
      </c>
      <c r="H126" s="17">
        <v>223.0</v>
      </c>
      <c r="I126" s="17">
        <v>223.0</v>
      </c>
      <c r="J126" s="16">
        <v>43269.0</v>
      </c>
      <c r="K126" s="17">
        <f>DAYS(Detalle!$J126,Detalle!$A126)</f>
        <v>3</v>
      </c>
      <c r="L126" s="17">
        <f>VLOOKUP(Detalle!$C126,Maestro!$B$3:$H$1060,6,0)</f>
        <v>5</v>
      </c>
      <c r="M126" s="17" t="str">
        <f>VLOOKUP(MONTH(Detalle!$A126),Tablas!$B$7:$C$18,2,0)</f>
        <v>Jun</v>
      </c>
      <c r="N126" s="17">
        <f>YEAR(Detalle!$A126)</f>
        <v>2018</v>
      </c>
      <c r="O126" s="18">
        <f>IF(Detalle!$H126=Detalle!$I126,1,0)</f>
        <v>1</v>
      </c>
      <c r="P126" s="18">
        <f>IF(Detalle!$K126&lt;=Detalle!$L126,1,0)</f>
        <v>1</v>
      </c>
      <c r="Q126" s="18">
        <f>Detalle!$O126*Detalle!$P126</f>
        <v>1</v>
      </c>
      <c r="R126" s="19"/>
      <c r="S126" s="19"/>
      <c r="T126" s="19"/>
      <c r="U126" s="19"/>
      <c r="V126" s="19"/>
      <c r="W126" s="19"/>
      <c r="X126" s="19"/>
      <c r="Y126" s="19"/>
      <c r="Z126" s="19"/>
    </row>
    <row r="127" ht="11.25" customHeight="1">
      <c r="A127" s="16">
        <v>43268.0</v>
      </c>
      <c r="B127" s="17" t="s">
        <v>302</v>
      </c>
      <c r="C127" s="17">
        <v>347696.0</v>
      </c>
      <c r="D127" s="17" t="s">
        <v>303</v>
      </c>
      <c r="E127" s="17" t="s">
        <v>65</v>
      </c>
      <c r="F127" s="17" t="s">
        <v>42</v>
      </c>
      <c r="G127" s="17" t="s">
        <v>11</v>
      </c>
      <c r="H127" s="17">
        <v>194.0</v>
      </c>
      <c r="I127" s="17">
        <v>164.0</v>
      </c>
      <c r="J127" s="16">
        <v>43268.0</v>
      </c>
      <c r="K127" s="17">
        <f>DAYS(Detalle!$J127,Detalle!$A127)</f>
        <v>0</v>
      </c>
      <c r="L127" s="17">
        <f>VLOOKUP(Detalle!$C127,Maestro!$B$3:$H$1060,6,0)</f>
        <v>13</v>
      </c>
      <c r="M127" s="17" t="str">
        <f>VLOOKUP(MONTH(Detalle!$A127),Tablas!$B$7:$C$18,2,0)</f>
        <v>Jun</v>
      </c>
      <c r="N127" s="17">
        <f>YEAR(Detalle!$A127)</f>
        <v>2018</v>
      </c>
      <c r="O127" s="18">
        <f>IF(Detalle!$H127=Detalle!$I127,1,0)</f>
        <v>0</v>
      </c>
      <c r="P127" s="18">
        <f>IF(Detalle!$K127&lt;=Detalle!$L127,1,0)</f>
        <v>1</v>
      </c>
      <c r="Q127" s="18">
        <f>Detalle!$O127*Detalle!$P127</f>
        <v>0</v>
      </c>
      <c r="R127" s="19"/>
      <c r="S127" s="19"/>
      <c r="T127" s="19"/>
      <c r="U127" s="19"/>
      <c r="V127" s="19"/>
      <c r="W127" s="19"/>
      <c r="X127" s="19"/>
      <c r="Y127" s="19"/>
      <c r="Z127" s="19"/>
    </row>
    <row r="128" ht="11.25" customHeight="1">
      <c r="A128" s="16">
        <v>43268.0</v>
      </c>
      <c r="B128" s="17" t="s">
        <v>304</v>
      </c>
      <c r="C128" s="17">
        <v>348881.0</v>
      </c>
      <c r="D128" s="17" t="s">
        <v>120</v>
      </c>
      <c r="E128" s="17" t="s">
        <v>65</v>
      </c>
      <c r="F128" s="17" t="s">
        <v>24</v>
      </c>
      <c r="G128" s="17" t="s">
        <v>26</v>
      </c>
      <c r="H128" s="17">
        <v>147.0</v>
      </c>
      <c r="I128" s="17">
        <v>108.0</v>
      </c>
      <c r="J128" s="16">
        <v>43268.0</v>
      </c>
      <c r="K128" s="17">
        <f>DAYS(Detalle!$J128,Detalle!$A128)</f>
        <v>0</v>
      </c>
      <c r="L128" s="17">
        <f>VLOOKUP(Detalle!$C128,Maestro!$B$3:$H$1060,6,0)</f>
        <v>9</v>
      </c>
      <c r="M128" s="17" t="str">
        <f>VLOOKUP(MONTH(Detalle!$A128),Tablas!$B$7:$C$18,2,0)</f>
        <v>Jun</v>
      </c>
      <c r="N128" s="17">
        <f>YEAR(Detalle!$A128)</f>
        <v>2018</v>
      </c>
      <c r="O128" s="18">
        <f>IF(Detalle!$H128=Detalle!$I128,1,0)</f>
        <v>0</v>
      </c>
      <c r="P128" s="18">
        <f>IF(Detalle!$K128&lt;=Detalle!$L128,1,0)</f>
        <v>1</v>
      </c>
      <c r="Q128" s="18">
        <f>Detalle!$O128*Detalle!$P128</f>
        <v>0</v>
      </c>
      <c r="R128" s="19"/>
      <c r="S128" s="19"/>
      <c r="T128" s="19"/>
      <c r="U128" s="19"/>
      <c r="V128" s="19"/>
      <c r="W128" s="19"/>
      <c r="X128" s="19"/>
      <c r="Y128" s="19"/>
      <c r="Z128" s="19"/>
    </row>
    <row r="129" ht="11.25" customHeight="1">
      <c r="A129" s="16">
        <v>43269.0</v>
      </c>
      <c r="B129" s="17" t="s">
        <v>305</v>
      </c>
      <c r="C129" s="17">
        <v>353750.0</v>
      </c>
      <c r="D129" s="17" t="s">
        <v>306</v>
      </c>
      <c r="E129" s="17" t="s">
        <v>65</v>
      </c>
      <c r="F129" s="17" t="s">
        <v>24</v>
      </c>
      <c r="G129" s="17" t="s">
        <v>20</v>
      </c>
      <c r="H129" s="17">
        <v>325.0</v>
      </c>
      <c r="I129" s="17">
        <v>325.0</v>
      </c>
      <c r="J129" s="16">
        <v>43269.0</v>
      </c>
      <c r="K129" s="17">
        <f>DAYS(Detalle!$J129,Detalle!$A129)</f>
        <v>0</v>
      </c>
      <c r="L129" s="17">
        <f>VLOOKUP(Detalle!$C129,Maestro!$B$3:$H$1060,6,0)</f>
        <v>17</v>
      </c>
      <c r="M129" s="17" t="str">
        <f>VLOOKUP(MONTH(Detalle!$A129),Tablas!$B$7:$C$18,2,0)</f>
        <v>Jun</v>
      </c>
      <c r="N129" s="17">
        <f>YEAR(Detalle!$A129)</f>
        <v>2018</v>
      </c>
      <c r="O129" s="18">
        <f>IF(Detalle!$H129=Detalle!$I129,1,0)</f>
        <v>1</v>
      </c>
      <c r="P129" s="18">
        <f>IF(Detalle!$K129&lt;=Detalle!$L129,1,0)</f>
        <v>1</v>
      </c>
      <c r="Q129" s="18">
        <f>Detalle!$O129*Detalle!$P129</f>
        <v>1</v>
      </c>
      <c r="R129" s="19"/>
      <c r="S129" s="19"/>
      <c r="T129" s="19"/>
      <c r="U129" s="19"/>
      <c r="V129" s="19"/>
      <c r="W129" s="19"/>
      <c r="X129" s="19"/>
      <c r="Y129" s="19"/>
      <c r="Z129" s="19"/>
    </row>
    <row r="130" ht="11.25" customHeight="1">
      <c r="A130" s="16">
        <v>43272.0</v>
      </c>
      <c r="B130" s="17" t="s">
        <v>307</v>
      </c>
      <c r="C130" s="17">
        <v>353540.0</v>
      </c>
      <c r="D130" s="17" t="s">
        <v>308</v>
      </c>
      <c r="E130" s="17" t="s">
        <v>65</v>
      </c>
      <c r="F130" s="17" t="s">
        <v>47</v>
      </c>
      <c r="G130" s="17" t="s">
        <v>14</v>
      </c>
      <c r="H130" s="17">
        <v>498.0</v>
      </c>
      <c r="I130" s="17">
        <v>498.0</v>
      </c>
      <c r="J130" s="16">
        <v>43272.0</v>
      </c>
      <c r="K130" s="17">
        <f>DAYS(Detalle!$J130,Detalle!$A130)</f>
        <v>0</v>
      </c>
      <c r="L130" s="17">
        <f>VLOOKUP(Detalle!$C130,Maestro!$B$3:$H$1060,6,0)</f>
        <v>5</v>
      </c>
      <c r="M130" s="17" t="str">
        <f>VLOOKUP(MONTH(Detalle!$A130),Tablas!$B$7:$C$18,2,0)</f>
        <v>Jun</v>
      </c>
      <c r="N130" s="17">
        <f>YEAR(Detalle!$A130)</f>
        <v>2018</v>
      </c>
      <c r="O130" s="18">
        <f>IF(Detalle!$H130=Detalle!$I130,1,0)</f>
        <v>1</v>
      </c>
      <c r="P130" s="18">
        <f>IF(Detalle!$K130&lt;=Detalle!$L130,1,0)</f>
        <v>1</v>
      </c>
      <c r="Q130" s="18">
        <f>Detalle!$O130*Detalle!$P130</f>
        <v>1</v>
      </c>
      <c r="R130" s="19"/>
      <c r="S130" s="19"/>
      <c r="T130" s="19"/>
      <c r="U130" s="19"/>
      <c r="V130" s="19"/>
      <c r="W130" s="19"/>
      <c r="X130" s="19"/>
      <c r="Y130" s="19"/>
      <c r="Z130" s="19"/>
    </row>
    <row r="131" ht="11.25" customHeight="1">
      <c r="A131" s="16">
        <v>43272.0</v>
      </c>
      <c r="B131" s="17" t="s">
        <v>309</v>
      </c>
      <c r="C131" s="17">
        <v>348878.0</v>
      </c>
      <c r="D131" s="17" t="s">
        <v>310</v>
      </c>
      <c r="E131" s="17" t="s">
        <v>65</v>
      </c>
      <c r="F131" s="17" t="s">
        <v>24</v>
      </c>
      <c r="G131" s="17" t="s">
        <v>38</v>
      </c>
      <c r="H131" s="17">
        <v>134.0</v>
      </c>
      <c r="I131" s="17">
        <v>121.0</v>
      </c>
      <c r="J131" s="16">
        <v>43278.0</v>
      </c>
      <c r="K131" s="17">
        <f>DAYS(Detalle!$J131,Detalle!$A131)</f>
        <v>6</v>
      </c>
      <c r="L131" s="17">
        <f>VLOOKUP(Detalle!$C131,Maestro!$B$3:$H$1060,6,0)</f>
        <v>30</v>
      </c>
      <c r="M131" s="17" t="str">
        <f>VLOOKUP(MONTH(Detalle!$A131),Tablas!$B$7:$C$18,2,0)</f>
        <v>Jun</v>
      </c>
      <c r="N131" s="17">
        <f>YEAR(Detalle!$A131)</f>
        <v>2018</v>
      </c>
      <c r="O131" s="18">
        <f>IF(Detalle!$H131=Detalle!$I131,1,0)</f>
        <v>0</v>
      </c>
      <c r="P131" s="18">
        <f>IF(Detalle!$K131&lt;=Detalle!$L131,1,0)</f>
        <v>1</v>
      </c>
      <c r="Q131" s="18">
        <f>Detalle!$O131*Detalle!$P131</f>
        <v>0</v>
      </c>
      <c r="R131" s="19"/>
      <c r="S131" s="19"/>
      <c r="T131" s="19"/>
      <c r="U131" s="19"/>
      <c r="V131" s="19"/>
      <c r="W131" s="19"/>
      <c r="X131" s="19"/>
      <c r="Y131" s="19"/>
      <c r="Z131" s="19"/>
    </row>
    <row r="132" ht="11.25" customHeight="1">
      <c r="A132" s="16">
        <v>43273.0</v>
      </c>
      <c r="B132" s="17" t="s">
        <v>311</v>
      </c>
      <c r="C132" s="17">
        <v>347770.0</v>
      </c>
      <c r="D132" s="17" t="s">
        <v>125</v>
      </c>
      <c r="E132" s="17" t="s">
        <v>65</v>
      </c>
      <c r="F132" s="17" t="s">
        <v>36</v>
      </c>
      <c r="G132" s="17" t="s">
        <v>32</v>
      </c>
      <c r="H132" s="17">
        <v>439.0</v>
      </c>
      <c r="I132" s="17">
        <v>439.0</v>
      </c>
      <c r="J132" s="16">
        <v>43298.0</v>
      </c>
      <c r="K132" s="17">
        <f>DAYS(Detalle!$J132,Detalle!$A132)</f>
        <v>25</v>
      </c>
      <c r="L132" s="17">
        <f>VLOOKUP(Detalle!$C132,Maestro!$B$3:$H$1060,6,0)</f>
        <v>27</v>
      </c>
      <c r="M132" s="17" t="str">
        <f>VLOOKUP(MONTH(Detalle!$A132),Tablas!$B$7:$C$18,2,0)</f>
        <v>Jun</v>
      </c>
      <c r="N132" s="17">
        <f>YEAR(Detalle!$A132)</f>
        <v>2018</v>
      </c>
      <c r="O132" s="18">
        <f>IF(Detalle!$H132=Detalle!$I132,1,0)</f>
        <v>1</v>
      </c>
      <c r="P132" s="18">
        <f>IF(Detalle!$K132&lt;=Detalle!$L132,1,0)</f>
        <v>1</v>
      </c>
      <c r="Q132" s="18">
        <f>Detalle!$O132*Detalle!$P132</f>
        <v>1</v>
      </c>
      <c r="R132" s="19"/>
      <c r="S132" s="19"/>
      <c r="T132" s="19"/>
      <c r="U132" s="19"/>
      <c r="V132" s="19"/>
      <c r="W132" s="19"/>
      <c r="X132" s="19"/>
      <c r="Y132" s="19"/>
      <c r="Z132" s="19"/>
    </row>
    <row r="133" ht="11.25" customHeight="1">
      <c r="A133" s="16">
        <v>43274.0</v>
      </c>
      <c r="B133" s="17" t="s">
        <v>312</v>
      </c>
      <c r="C133" s="17">
        <v>364290.0</v>
      </c>
      <c r="D133" s="17" t="s">
        <v>313</v>
      </c>
      <c r="E133" s="17" t="s">
        <v>65</v>
      </c>
      <c r="F133" s="17" t="s">
        <v>36</v>
      </c>
      <c r="G133" s="17" t="s">
        <v>38</v>
      </c>
      <c r="H133" s="17">
        <v>322.0</v>
      </c>
      <c r="I133" s="17">
        <v>322.0</v>
      </c>
      <c r="J133" s="16">
        <v>43274.0</v>
      </c>
      <c r="K133" s="17">
        <f>DAYS(Detalle!$J133,Detalle!$A133)</f>
        <v>0</v>
      </c>
      <c r="L133" s="17">
        <f>VLOOKUP(Detalle!$C133,Maestro!$B$3:$H$1060,6,0)</f>
        <v>18</v>
      </c>
      <c r="M133" s="17" t="str">
        <f>VLOOKUP(MONTH(Detalle!$A133),Tablas!$B$7:$C$18,2,0)</f>
        <v>Jun</v>
      </c>
      <c r="N133" s="17">
        <f>YEAR(Detalle!$A133)</f>
        <v>2018</v>
      </c>
      <c r="O133" s="18">
        <f>IF(Detalle!$H133=Detalle!$I133,1,0)</f>
        <v>1</v>
      </c>
      <c r="P133" s="18">
        <f>IF(Detalle!$K133&lt;=Detalle!$L133,1,0)</f>
        <v>1</v>
      </c>
      <c r="Q133" s="18">
        <f>Detalle!$O133*Detalle!$P133</f>
        <v>1</v>
      </c>
      <c r="R133" s="19"/>
      <c r="S133" s="19"/>
      <c r="T133" s="19"/>
      <c r="U133" s="19"/>
      <c r="V133" s="19"/>
      <c r="W133" s="19"/>
      <c r="X133" s="19"/>
      <c r="Y133" s="19"/>
      <c r="Z133" s="19"/>
    </row>
    <row r="134" ht="11.25" customHeight="1">
      <c r="A134" s="16">
        <v>43274.0</v>
      </c>
      <c r="B134" s="17" t="s">
        <v>314</v>
      </c>
      <c r="C134" s="17">
        <v>347643.0</v>
      </c>
      <c r="D134" s="17" t="s">
        <v>315</v>
      </c>
      <c r="E134" s="17" t="s">
        <v>65</v>
      </c>
      <c r="F134" s="17" t="s">
        <v>36</v>
      </c>
      <c r="G134" s="17" t="s">
        <v>23</v>
      </c>
      <c r="H134" s="17">
        <v>308.0</v>
      </c>
      <c r="I134" s="17">
        <v>308.0</v>
      </c>
      <c r="J134" s="16">
        <v>43274.0</v>
      </c>
      <c r="K134" s="17">
        <f>DAYS(Detalle!$J134,Detalle!$A134)</f>
        <v>0</v>
      </c>
      <c r="L134" s="17">
        <f>VLOOKUP(Detalle!$C134,Maestro!$B$3:$H$1060,6,0)</f>
        <v>6</v>
      </c>
      <c r="M134" s="17" t="str">
        <f>VLOOKUP(MONTH(Detalle!$A134),Tablas!$B$7:$C$18,2,0)</f>
        <v>Jun</v>
      </c>
      <c r="N134" s="17">
        <f>YEAR(Detalle!$A134)</f>
        <v>2018</v>
      </c>
      <c r="O134" s="18">
        <f>IF(Detalle!$H134=Detalle!$I134,1,0)</f>
        <v>1</v>
      </c>
      <c r="P134" s="18">
        <f>IF(Detalle!$K134&lt;=Detalle!$L134,1,0)</f>
        <v>1</v>
      </c>
      <c r="Q134" s="18">
        <f>Detalle!$O134*Detalle!$P134</f>
        <v>1</v>
      </c>
      <c r="R134" s="19"/>
      <c r="S134" s="19"/>
      <c r="T134" s="19"/>
      <c r="U134" s="19"/>
      <c r="V134" s="19"/>
      <c r="W134" s="19"/>
      <c r="X134" s="19"/>
      <c r="Y134" s="19"/>
      <c r="Z134" s="19"/>
    </row>
    <row r="135" ht="11.25" customHeight="1">
      <c r="A135" s="16">
        <v>43274.0</v>
      </c>
      <c r="B135" s="17" t="s">
        <v>316</v>
      </c>
      <c r="C135" s="17">
        <v>348602.0</v>
      </c>
      <c r="D135" s="17" t="s">
        <v>317</v>
      </c>
      <c r="E135" s="17" t="s">
        <v>65</v>
      </c>
      <c r="F135" s="17" t="s">
        <v>33</v>
      </c>
      <c r="G135" s="17" t="s">
        <v>32</v>
      </c>
      <c r="H135" s="17">
        <v>446.0</v>
      </c>
      <c r="I135" s="17">
        <v>370.0</v>
      </c>
      <c r="J135" s="16">
        <v>43299.0</v>
      </c>
      <c r="K135" s="17">
        <f>DAYS(Detalle!$J135,Detalle!$A135)</f>
        <v>25</v>
      </c>
      <c r="L135" s="17">
        <f>VLOOKUP(Detalle!$C135,Maestro!$B$3:$H$1060,6,0)</f>
        <v>30</v>
      </c>
      <c r="M135" s="17" t="str">
        <f>VLOOKUP(MONTH(Detalle!$A135),Tablas!$B$7:$C$18,2,0)</f>
        <v>Jun</v>
      </c>
      <c r="N135" s="17">
        <f>YEAR(Detalle!$A135)</f>
        <v>2018</v>
      </c>
      <c r="O135" s="18">
        <f>IF(Detalle!$H135=Detalle!$I135,1,0)</f>
        <v>0</v>
      </c>
      <c r="P135" s="18">
        <f>IF(Detalle!$K135&lt;=Detalle!$L135,1,0)</f>
        <v>1</v>
      </c>
      <c r="Q135" s="18">
        <f>Detalle!$O135*Detalle!$P135</f>
        <v>0</v>
      </c>
      <c r="R135" s="19"/>
      <c r="S135" s="19"/>
      <c r="T135" s="19"/>
      <c r="U135" s="19"/>
      <c r="V135" s="19"/>
      <c r="W135" s="19"/>
      <c r="X135" s="19"/>
      <c r="Y135" s="19"/>
      <c r="Z135" s="19"/>
    </row>
    <row r="136" ht="11.25" customHeight="1">
      <c r="A136" s="16">
        <v>43277.0</v>
      </c>
      <c r="B136" s="17" t="s">
        <v>318</v>
      </c>
      <c r="C136" s="17">
        <v>348611.0</v>
      </c>
      <c r="D136" s="17" t="s">
        <v>319</v>
      </c>
      <c r="E136" s="17" t="s">
        <v>65</v>
      </c>
      <c r="F136" s="17" t="s">
        <v>33</v>
      </c>
      <c r="G136" s="17" t="s">
        <v>32</v>
      </c>
      <c r="H136" s="17">
        <v>407.0</v>
      </c>
      <c r="I136" s="17">
        <v>407.0</v>
      </c>
      <c r="J136" s="16">
        <v>43281.0</v>
      </c>
      <c r="K136" s="17">
        <f>DAYS(Detalle!$J136,Detalle!$A136)</f>
        <v>4</v>
      </c>
      <c r="L136" s="17">
        <f>VLOOKUP(Detalle!$C136,Maestro!$B$3:$H$1060,6,0)</f>
        <v>8</v>
      </c>
      <c r="M136" s="17" t="str">
        <f>VLOOKUP(MONTH(Detalle!$A136),Tablas!$B$7:$C$18,2,0)</f>
        <v>Jun</v>
      </c>
      <c r="N136" s="17">
        <f>YEAR(Detalle!$A136)</f>
        <v>2018</v>
      </c>
      <c r="O136" s="18">
        <f>IF(Detalle!$H136=Detalle!$I136,1,0)</f>
        <v>1</v>
      </c>
      <c r="P136" s="18">
        <f>IF(Detalle!$K136&lt;=Detalle!$L136,1,0)</f>
        <v>1</v>
      </c>
      <c r="Q136" s="18">
        <f>Detalle!$O136*Detalle!$P136</f>
        <v>1</v>
      </c>
      <c r="R136" s="19"/>
      <c r="S136" s="19"/>
      <c r="T136" s="19"/>
      <c r="U136" s="19"/>
      <c r="V136" s="19"/>
      <c r="W136" s="19"/>
      <c r="X136" s="19"/>
      <c r="Y136" s="19"/>
      <c r="Z136" s="19"/>
    </row>
    <row r="137" ht="11.25" customHeight="1">
      <c r="A137" s="16">
        <v>43278.0</v>
      </c>
      <c r="B137" s="17" t="s">
        <v>320</v>
      </c>
      <c r="C137" s="17">
        <v>347590.0</v>
      </c>
      <c r="D137" s="17" t="s">
        <v>64</v>
      </c>
      <c r="E137" s="17" t="s">
        <v>65</v>
      </c>
      <c r="F137" s="17" t="s">
        <v>36</v>
      </c>
      <c r="G137" s="17" t="s">
        <v>23</v>
      </c>
      <c r="H137" s="17">
        <v>391.0</v>
      </c>
      <c r="I137" s="17">
        <v>316.0</v>
      </c>
      <c r="J137" s="16">
        <v>43286.0</v>
      </c>
      <c r="K137" s="17">
        <f>DAYS(Detalle!$J137,Detalle!$A137)</f>
        <v>8</v>
      </c>
      <c r="L137" s="17">
        <f>VLOOKUP(Detalle!$C137,Maestro!$B$3:$H$1060,6,0)</f>
        <v>25</v>
      </c>
      <c r="M137" s="17" t="str">
        <f>VLOOKUP(MONTH(Detalle!$A137),Tablas!$B$7:$C$18,2,0)</f>
        <v>Jun</v>
      </c>
      <c r="N137" s="17">
        <f>YEAR(Detalle!$A137)</f>
        <v>2018</v>
      </c>
      <c r="O137" s="18">
        <f>IF(Detalle!$H137=Detalle!$I137,1,0)</f>
        <v>0</v>
      </c>
      <c r="P137" s="18">
        <f>IF(Detalle!$K137&lt;=Detalle!$L137,1,0)</f>
        <v>1</v>
      </c>
      <c r="Q137" s="18">
        <f>Detalle!$O137*Detalle!$P137</f>
        <v>0</v>
      </c>
      <c r="R137" s="19"/>
      <c r="S137" s="19"/>
      <c r="T137" s="19"/>
      <c r="U137" s="19"/>
      <c r="V137" s="19"/>
      <c r="W137" s="19"/>
      <c r="X137" s="19"/>
      <c r="Y137" s="19"/>
      <c r="Z137" s="19"/>
    </row>
    <row r="138" ht="11.25" customHeight="1">
      <c r="A138" s="16">
        <v>43279.0</v>
      </c>
      <c r="B138" s="17" t="s">
        <v>321</v>
      </c>
      <c r="C138" s="17">
        <v>348773.0</v>
      </c>
      <c r="D138" s="17" t="s">
        <v>322</v>
      </c>
      <c r="E138" s="17" t="s">
        <v>65</v>
      </c>
      <c r="F138" s="17" t="s">
        <v>24</v>
      </c>
      <c r="G138" s="17" t="s">
        <v>23</v>
      </c>
      <c r="H138" s="17">
        <v>430.0</v>
      </c>
      <c r="I138" s="17">
        <v>430.0</v>
      </c>
      <c r="J138" s="16">
        <v>43279.0</v>
      </c>
      <c r="K138" s="17">
        <f>DAYS(Detalle!$J138,Detalle!$A138)</f>
        <v>0</v>
      </c>
      <c r="L138" s="17">
        <f>VLOOKUP(Detalle!$C138,Maestro!$B$3:$H$1060,6,0)</f>
        <v>7</v>
      </c>
      <c r="M138" s="17" t="str">
        <f>VLOOKUP(MONTH(Detalle!$A138),Tablas!$B$7:$C$18,2,0)</f>
        <v>Jun</v>
      </c>
      <c r="N138" s="17">
        <f>YEAR(Detalle!$A138)</f>
        <v>2018</v>
      </c>
      <c r="O138" s="18">
        <f>IF(Detalle!$H138=Detalle!$I138,1,0)</f>
        <v>1</v>
      </c>
      <c r="P138" s="18">
        <f>IF(Detalle!$K138&lt;=Detalle!$L138,1,0)</f>
        <v>1</v>
      </c>
      <c r="Q138" s="18">
        <f>Detalle!$O138*Detalle!$P138</f>
        <v>1</v>
      </c>
      <c r="R138" s="19"/>
      <c r="S138" s="19"/>
      <c r="T138" s="19"/>
      <c r="U138" s="19"/>
      <c r="V138" s="19"/>
      <c r="W138" s="19"/>
      <c r="X138" s="19"/>
      <c r="Y138" s="19"/>
      <c r="Z138" s="19"/>
    </row>
    <row r="139" ht="11.25" customHeight="1">
      <c r="A139" s="16">
        <v>43280.0</v>
      </c>
      <c r="B139" s="17" t="s">
        <v>323</v>
      </c>
      <c r="C139" s="17">
        <v>348077.0</v>
      </c>
      <c r="D139" s="17" t="s">
        <v>324</v>
      </c>
      <c r="E139" s="17" t="s">
        <v>65</v>
      </c>
      <c r="F139" s="17" t="s">
        <v>42</v>
      </c>
      <c r="G139" s="17" t="s">
        <v>38</v>
      </c>
      <c r="H139" s="17">
        <v>223.0</v>
      </c>
      <c r="I139" s="17">
        <v>223.0</v>
      </c>
      <c r="J139" s="16">
        <v>43282.0</v>
      </c>
      <c r="K139" s="17">
        <f>DAYS(Detalle!$J139,Detalle!$A139)</f>
        <v>2</v>
      </c>
      <c r="L139" s="17">
        <f>VLOOKUP(Detalle!$C139,Maestro!$B$3:$H$1060,6,0)</f>
        <v>22</v>
      </c>
      <c r="M139" s="17" t="str">
        <f>VLOOKUP(MONTH(Detalle!$A139),Tablas!$B$7:$C$18,2,0)</f>
        <v>Jun</v>
      </c>
      <c r="N139" s="17">
        <f>YEAR(Detalle!$A139)</f>
        <v>2018</v>
      </c>
      <c r="O139" s="18">
        <f>IF(Detalle!$H139=Detalle!$I139,1,0)</f>
        <v>1</v>
      </c>
      <c r="P139" s="18">
        <f>IF(Detalle!$K139&lt;=Detalle!$L139,1,0)</f>
        <v>1</v>
      </c>
      <c r="Q139" s="18">
        <f>Detalle!$O139*Detalle!$P139</f>
        <v>1</v>
      </c>
      <c r="R139" s="19"/>
      <c r="S139" s="19"/>
      <c r="T139" s="19"/>
      <c r="U139" s="19"/>
      <c r="V139" s="19"/>
      <c r="W139" s="19"/>
      <c r="X139" s="19"/>
      <c r="Y139" s="19"/>
      <c r="Z139" s="19"/>
    </row>
    <row r="140" ht="11.25" customHeight="1">
      <c r="A140" s="16">
        <v>43281.0</v>
      </c>
      <c r="B140" s="17" t="s">
        <v>325</v>
      </c>
      <c r="C140" s="17">
        <v>347632.0</v>
      </c>
      <c r="D140" s="17" t="s">
        <v>326</v>
      </c>
      <c r="E140" s="17" t="s">
        <v>65</v>
      </c>
      <c r="F140" s="17" t="s">
        <v>36</v>
      </c>
      <c r="G140" s="17" t="s">
        <v>38</v>
      </c>
      <c r="H140" s="17">
        <v>197.0</v>
      </c>
      <c r="I140" s="17">
        <v>197.0</v>
      </c>
      <c r="J140" s="16">
        <v>43288.0</v>
      </c>
      <c r="K140" s="17">
        <f>DAYS(Detalle!$J140,Detalle!$A140)</f>
        <v>7</v>
      </c>
      <c r="L140" s="17">
        <f>VLOOKUP(Detalle!$C140,Maestro!$B$3:$H$1060,6,0)</f>
        <v>23</v>
      </c>
      <c r="M140" s="17" t="str">
        <f>VLOOKUP(MONTH(Detalle!$A140),Tablas!$B$7:$C$18,2,0)</f>
        <v>Jun</v>
      </c>
      <c r="N140" s="17">
        <f>YEAR(Detalle!$A140)</f>
        <v>2018</v>
      </c>
      <c r="O140" s="18">
        <f>IF(Detalle!$H140=Detalle!$I140,1,0)</f>
        <v>1</v>
      </c>
      <c r="P140" s="18">
        <f>IF(Detalle!$K140&lt;=Detalle!$L140,1,0)</f>
        <v>1</v>
      </c>
      <c r="Q140" s="18">
        <f>Detalle!$O140*Detalle!$P140</f>
        <v>1</v>
      </c>
      <c r="R140" s="19"/>
      <c r="S140" s="19"/>
      <c r="T140" s="19"/>
      <c r="U140" s="19"/>
      <c r="V140" s="19"/>
      <c r="W140" s="19"/>
      <c r="X140" s="19"/>
      <c r="Y140" s="19"/>
      <c r="Z140" s="19"/>
    </row>
    <row r="141" ht="11.25" customHeight="1">
      <c r="A141" s="16">
        <v>43281.0</v>
      </c>
      <c r="B141" s="17" t="s">
        <v>327</v>
      </c>
      <c r="C141" s="17">
        <v>348079.0</v>
      </c>
      <c r="D141" s="17" t="s">
        <v>69</v>
      </c>
      <c r="E141" s="17" t="s">
        <v>65</v>
      </c>
      <c r="F141" s="17" t="s">
        <v>44</v>
      </c>
      <c r="G141" s="17" t="s">
        <v>29</v>
      </c>
      <c r="H141" s="17">
        <v>354.0</v>
      </c>
      <c r="I141" s="17">
        <v>290.0</v>
      </c>
      <c r="J141" s="16">
        <v>43291.0</v>
      </c>
      <c r="K141" s="17">
        <f>DAYS(Detalle!$J141,Detalle!$A141)</f>
        <v>10</v>
      </c>
      <c r="L141" s="17">
        <f>VLOOKUP(Detalle!$C141,Maestro!$B$3:$H$1060,6,0)</f>
        <v>17</v>
      </c>
      <c r="M141" s="17" t="str">
        <f>VLOOKUP(MONTH(Detalle!$A141),Tablas!$B$7:$C$18,2,0)</f>
        <v>Jun</v>
      </c>
      <c r="N141" s="17">
        <f>YEAR(Detalle!$A141)</f>
        <v>2018</v>
      </c>
      <c r="O141" s="18">
        <f>IF(Detalle!$H141=Detalle!$I141,1,0)</f>
        <v>0</v>
      </c>
      <c r="P141" s="18">
        <f>IF(Detalle!$K141&lt;=Detalle!$L141,1,0)</f>
        <v>1</v>
      </c>
      <c r="Q141" s="18">
        <f>Detalle!$O141*Detalle!$P141</f>
        <v>0</v>
      </c>
      <c r="R141" s="19"/>
      <c r="S141" s="19"/>
      <c r="T141" s="19"/>
      <c r="U141" s="19"/>
      <c r="V141" s="19"/>
      <c r="W141" s="19"/>
      <c r="X141" s="19"/>
      <c r="Y141" s="19"/>
      <c r="Z141" s="19"/>
    </row>
    <row r="142" ht="11.25" customHeight="1">
      <c r="A142" s="16">
        <v>43283.0</v>
      </c>
      <c r="B142" s="17" t="s">
        <v>328</v>
      </c>
      <c r="C142" s="17">
        <v>366819.0</v>
      </c>
      <c r="D142" s="17" t="s">
        <v>329</v>
      </c>
      <c r="E142" s="17" t="s">
        <v>65</v>
      </c>
      <c r="F142" s="17" t="s">
        <v>39</v>
      </c>
      <c r="G142" s="17" t="s">
        <v>32</v>
      </c>
      <c r="H142" s="17">
        <v>409.0</v>
      </c>
      <c r="I142" s="17">
        <v>400.0</v>
      </c>
      <c r="J142" s="16">
        <v>43291.0</v>
      </c>
      <c r="K142" s="17">
        <f>DAYS(Detalle!$J142,Detalle!$A142)</f>
        <v>8</v>
      </c>
      <c r="L142" s="17">
        <f>VLOOKUP(Detalle!$C142,Maestro!$B$3:$H$1060,6,0)</f>
        <v>28</v>
      </c>
      <c r="M142" s="17" t="str">
        <f>VLOOKUP(MONTH(Detalle!$A142),Tablas!$B$7:$C$18,2,0)</f>
        <v>Jul</v>
      </c>
      <c r="N142" s="17">
        <f>YEAR(Detalle!$A142)</f>
        <v>2018</v>
      </c>
      <c r="O142" s="18">
        <f>IF(Detalle!$H142=Detalle!$I142,1,0)</f>
        <v>0</v>
      </c>
      <c r="P142" s="18">
        <f>IF(Detalle!$K142&lt;=Detalle!$L142,1,0)</f>
        <v>1</v>
      </c>
      <c r="Q142" s="18">
        <f>Detalle!$O142*Detalle!$P142</f>
        <v>0</v>
      </c>
      <c r="R142" s="19"/>
      <c r="S142" s="19"/>
      <c r="T142" s="19"/>
      <c r="U142" s="19"/>
      <c r="V142" s="19"/>
      <c r="W142" s="19"/>
      <c r="X142" s="19"/>
      <c r="Y142" s="19"/>
      <c r="Z142" s="19"/>
    </row>
    <row r="143" ht="11.25" customHeight="1">
      <c r="A143" s="16">
        <v>43283.0</v>
      </c>
      <c r="B143" s="17" t="s">
        <v>330</v>
      </c>
      <c r="C143" s="17">
        <v>366749.0</v>
      </c>
      <c r="D143" s="17" t="s">
        <v>331</v>
      </c>
      <c r="E143" s="17" t="s">
        <v>65</v>
      </c>
      <c r="F143" s="17" t="s">
        <v>47</v>
      </c>
      <c r="G143" s="17" t="s">
        <v>11</v>
      </c>
      <c r="H143" s="17">
        <v>112.0</v>
      </c>
      <c r="I143" s="17">
        <v>112.0</v>
      </c>
      <c r="J143" s="16">
        <v>43283.0</v>
      </c>
      <c r="K143" s="17">
        <f>DAYS(Detalle!$J143,Detalle!$A143)</f>
        <v>0</v>
      </c>
      <c r="L143" s="17">
        <f>VLOOKUP(Detalle!$C143,Maestro!$B$3:$H$1060,6,0)</f>
        <v>13</v>
      </c>
      <c r="M143" s="17" t="str">
        <f>VLOOKUP(MONTH(Detalle!$A143),Tablas!$B$7:$C$18,2,0)</f>
        <v>Jul</v>
      </c>
      <c r="N143" s="17">
        <f>YEAR(Detalle!$A143)</f>
        <v>2018</v>
      </c>
      <c r="O143" s="18">
        <f>IF(Detalle!$H143=Detalle!$I143,1,0)</f>
        <v>1</v>
      </c>
      <c r="P143" s="18">
        <f>IF(Detalle!$K143&lt;=Detalle!$L143,1,0)</f>
        <v>1</v>
      </c>
      <c r="Q143" s="18">
        <f>Detalle!$O143*Detalle!$P143</f>
        <v>1</v>
      </c>
      <c r="R143" s="19"/>
      <c r="S143" s="19"/>
      <c r="T143" s="19"/>
      <c r="U143" s="19"/>
      <c r="V143" s="19"/>
      <c r="W143" s="19"/>
      <c r="X143" s="19"/>
      <c r="Y143" s="19"/>
      <c r="Z143" s="19"/>
    </row>
    <row r="144" ht="11.25" customHeight="1">
      <c r="A144" s="16">
        <v>43285.0</v>
      </c>
      <c r="B144" s="17" t="s">
        <v>332</v>
      </c>
      <c r="C144" s="17">
        <v>347865.0</v>
      </c>
      <c r="D144" s="17" t="s">
        <v>333</v>
      </c>
      <c r="E144" s="17" t="s">
        <v>65</v>
      </c>
      <c r="F144" s="17" t="s">
        <v>12</v>
      </c>
      <c r="G144" s="17" t="s">
        <v>38</v>
      </c>
      <c r="H144" s="17">
        <v>178.0</v>
      </c>
      <c r="I144" s="17">
        <v>178.0</v>
      </c>
      <c r="J144" s="16">
        <v>43285.0</v>
      </c>
      <c r="K144" s="17">
        <f>DAYS(Detalle!$J144,Detalle!$A144)</f>
        <v>0</v>
      </c>
      <c r="L144" s="17">
        <f>VLOOKUP(Detalle!$C144,Maestro!$B$3:$H$1060,6,0)</f>
        <v>19</v>
      </c>
      <c r="M144" s="17" t="str">
        <f>VLOOKUP(MONTH(Detalle!$A144),Tablas!$B$7:$C$18,2,0)</f>
        <v>Jul</v>
      </c>
      <c r="N144" s="17">
        <f>YEAR(Detalle!$A144)</f>
        <v>2018</v>
      </c>
      <c r="O144" s="18">
        <f>IF(Detalle!$H144=Detalle!$I144,1,0)</f>
        <v>1</v>
      </c>
      <c r="P144" s="18">
        <f>IF(Detalle!$K144&lt;=Detalle!$L144,1,0)</f>
        <v>1</v>
      </c>
      <c r="Q144" s="18">
        <f>Detalle!$O144*Detalle!$P144</f>
        <v>1</v>
      </c>
      <c r="R144" s="19"/>
      <c r="S144" s="19"/>
      <c r="T144" s="19"/>
      <c r="U144" s="19"/>
      <c r="V144" s="19"/>
      <c r="W144" s="19"/>
      <c r="X144" s="19"/>
      <c r="Y144" s="19"/>
      <c r="Z144" s="19"/>
    </row>
    <row r="145" ht="11.25" customHeight="1">
      <c r="A145" s="16">
        <v>43285.0</v>
      </c>
      <c r="B145" s="17" t="s">
        <v>334</v>
      </c>
      <c r="C145" s="17">
        <v>347838.0</v>
      </c>
      <c r="D145" s="17" t="s">
        <v>335</v>
      </c>
      <c r="E145" s="17" t="s">
        <v>65</v>
      </c>
      <c r="F145" s="17" t="s">
        <v>30</v>
      </c>
      <c r="G145" s="17" t="s">
        <v>41</v>
      </c>
      <c r="H145" s="17">
        <v>161.0</v>
      </c>
      <c r="I145" s="17">
        <v>119.0</v>
      </c>
      <c r="J145" s="16">
        <v>43293.0</v>
      </c>
      <c r="K145" s="17">
        <f>DAYS(Detalle!$J145,Detalle!$A145)</f>
        <v>8</v>
      </c>
      <c r="L145" s="17">
        <f>VLOOKUP(Detalle!$C145,Maestro!$B$3:$H$1060,6,0)</f>
        <v>8</v>
      </c>
      <c r="M145" s="17" t="str">
        <f>VLOOKUP(MONTH(Detalle!$A145),Tablas!$B$7:$C$18,2,0)</f>
        <v>Jul</v>
      </c>
      <c r="N145" s="17">
        <f>YEAR(Detalle!$A145)</f>
        <v>2018</v>
      </c>
      <c r="O145" s="18">
        <f>IF(Detalle!$H145=Detalle!$I145,1,0)</f>
        <v>0</v>
      </c>
      <c r="P145" s="18">
        <f>IF(Detalle!$K145&lt;=Detalle!$L145,1,0)</f>
        <v>1</v>
      </c>
      <c r="Q145" s="18">
        <f>Detalle!$O145*Detalle!$P145</f>
        <v>0</v>
      </c>
      <c r="R145" s="19"/>
      <c r="S145" s="19"/>
      <c r="T145" s="19"/>
      <c r="U145" s="19"/>
      <c r="V145" s="19"/>
      <c r="W145" s="19"/>
      <c r="X145" s="19"/>
      <c r="Y145" s="19"/>
      <c r="Z145" s="19"/>
    </row>
    <row r="146" ht="11.25" customHeight="1">
      <c r="A146" s="16">
        <v>43286.0</v>
      </c>
      <c r="B146" s="17" t="s">
        <v>336</v>
      </c>
      <c r="C146" s="17">
        <v>348543.0</v>
      </c>
      <c r="D146" s="17" t="s">
        <v>337</v>
      </c>
      <c r="E146" s="17" t="s">
        <v>65</v>
      </c>
      <c r="F146" s="17" t="s">
        <v>18</v>
      </c>
      <c r="G146" s="17" t="s">
        <v>26</v>
      </c>
      <c r="H146" s="17">
        <v>417.0</v>
      </c>
      <c r="I146" s="17">
        <v>417.0</v>
      </c>
      <c r="J146" s="16">
        <v>43295.0</v>
      </c>
      <c r="K146" s="17">
        <f>DAYS(Detalle!$J146,Detalle!$A146)</f>
        <v>9</v>
      </c>
      <c r="L146" s="17">
        <f>VLOOKUP(Detalle!$C146,Maestro!$B$3:$H$1060,6,0)</f>
        <v>25</v>
      </c>
      <c r="M146" s="17" t="str">
        <f>VLOOKUP(MONTH(Detalle!$A146),Tablas!$B$7:$C$18,2,0)</f>
        <v>Jul</v>
      </c>
      <c r="N146" s="17">
        <f>YEAR(Detalle!$A146)</f>
        <v>2018</v>
      </c>
      <c r="O146" s="18">
        <f>IF(Detalle!$H146=Detalle!$I146,1,0)</f>
        <v>1</v>
      </c>
      <c r="P146" s="18">
        <f>IF(Detalle!$K146&lt;=Detalle!$L146,1,0)</f>
        <v>1</v>
      </c>
      <c r="Q146" s="18">
        <f>Detalle!$O146*Detalle!$P146</f>
        <v>1</v>
      </c>
      <c r="R146" s="19"/>
      <c r="S146" s="19"/>
      <c r="T146" s="19"/>
      <c r="U146" s="19"/>
      <c r="V146" s="19"/>
      <c r="W146" s="19"/>
      <c r="X146" s="19"/>
      <c r="Y146" s="19"/>
      <c r="Z146" s="19"/>
    </row>
    <row r="147" ht="11.25" customHeight="1">
      <c r="A147" s="16">
        <v>43286.0</v>
      </c>
      <c r="B147" s="17" t="s">
        <v>338</v>
      </c>
      <c r="C147" s="17">
        <v>347598.0</v>
      </c>
      <c r="D147" s="17" t="s">
        <v>339</v>
      </c>
      <c r="E147" s="17" t="s">
        <v>65</v>
      </c>
      <c r="F147" s="17" t="s">
        <v>36</v>
      </c>
      <c r="G147" s="17" t="s">
        <v>29</v>
      </c>
      <c r="H147" s="17">
        <v>119.0</v>
      </c>
      <c r="I147" s="17">
        <v>95.0</v>
      </c>
      <c r="J147" s="16">
        <v>43287.0</v>
      </c>
      <c r="K147" s="17">
        <f>DAYS(Detalle!$J147,Detalle!$A147)</f>
        <v>1</v>
      </c>
      <c r="L147" s="17">
        <f>VLOOKUP(Detalle!$C147,Maestro!$B$3:$H$1060,6,0)</f>
        <v>5</v>
      </c>
      <c r="M147" s="17" t="str">
        <f>VLOOKUP(MONTH(Detalle!$A147),Tablas!$B$7:$C$18,2,0)</f>
        <v>Jul</v>
      </c>
      <c r="N147" s="17">
        <f>YEAR(Detalle!$A147)</f>
        <v>2018</v>
      </c>
      <c r="O147" s="18">
        <f>IF(Detalle!$H147=Detalle!$I147,1,0)</f>
        <v>0</v>
      </c>
      <c r="P147" s="18">
        <f>IF(Detalle!$K147&lt;=Detalle!$L147,1,0)</f>
        <v>1</v>
      </c>
      <c r="Q147" s="18">
        <f>Detalle!$O147*Detalle!$P147</f>
        <v>0</v>
      </c>
      <c r="R147" s="19"/>
      <c r="S147" s="19"/>
      <c r="T147" s="19"/>
      <c r="U147" s="19"/>
      <c r="V147" s="19"/>
      <c r="W147" s="19"/>
      <c r="X147" s="19"/>
      <c r="Y147" s="19"/>
      <c r="Z147" s="19"/>
    </row>
    <row r="148" ht="11.25" customHeight="1">
      <c r="A148" s="16">
        <v>43292.0</v>
      </c>
      <c r="B148" s="17" t="s">
        <v>340</v>
      </c>
      <c r="C148" s="17">
        <v>348595.0</v>
      </c>
      <c r="D148" s="17" t="s">
        <v>341</v>
      </c>
      <c r="E148" s="17" t="s">
        <v>65</v>
      </c>
      <c r="F148" s="17" t="s">
        <v>47</v>
      </c>
      <c r="G148" s="17" t="s">
        <v>38</v>
      </c>
      <c r="H148" s="17">
        <v>479.0</v>
      </c>
      <c r="I148" s="17">
        <v>392.0</v>
      </c>
      <c r="J148" s="16">
        <v>43292.0</v>
      </c>
      <c r="K148" s="17">
        <f>DAYS(Detalle!$J148,Detalle!$A148)</f>
        <v>0</v>
      </c>
      <c r="L148" s="17">
        <f>VLOOKUP(Detalle!$C148,Maestro!$B$3:$H$1060,6,0)</f>
        <v>25</v>
      </c>
      <c r="M148" s="17" t="str">
        <f>VLOOKUP(MONTH(Detalle!$A148),Tablas!$B$7:$C$18,2,0)</f>
        <v>Jul</v>
      </c>
      <c r="N148" s="17">
        <f>YEAR(Detalle!$A148)</f>
        <v>2018</v>
      </c>
      <c r="O148" s="18">
        <f>IF(Detalle!$H148=Detalle!$I148,1,0)</f>
        <v>0</v>
      </c>
      <c r="P148" s="18">
        <f>IF(Detalle!$K148&lt;=Detalle!$L148,1,0)</f>
        <v>1</v>
      </c>
      <c r="Q148" s="18">
        <f>Detalle!$O148*Detalle!$P148</f>
        <v>0</v>
      </c>
      <c r="R148" s="19"/>
      <c r="S148" s="19"/>
      <c r="T148" s="19"/>
      <c r="U148" s="19"/>
      <c r="V148" s="19"/>
      <c r="W148" s="19"/>
      <c r="X148" s="19"/>
      <c r="Y148" s="19"/>
      <c r="Z148" s="19"/>
    </row>
    <row r="149" ht="11.25" customHeight="1">
      <c r="A149" s="16">
        <v>43293.0</v>
      </c>
      <c r="B149" s="17" t="s">
        <v>342</v>
      </c>
      <c r="C149" s="17">
        <v>348415.0</v>
      </c>
      <c r="D149" s="17" t="s">
        <v>343</v>
      </c>
      <c r="E149" s="17" t="s">
        <v>65</v>
      </c>
      <c r="F149" s="17" t="s">
        <v>24</v>
      </c>
      <c r="G149" s="17" t="s">
        <v>20</v>
      </c>
      <c r="H149" s="17">
        <v>272.0</v>
      </c>
      <c r="I149" s="17">
        <v>272.0</v>
      </c>
      <c r="J149" s="16">
        <v>43293.0</v>
      </c>
      <c r="K149" s="17">
        <f>DAYS(Detalle!$J149,Detalle!$A149)</f>
        <v>0</v>
      </c>
      <c r="L149" s="17">
        <f>VLOOKUP(Detalle!$C149,Maestro!$B$3:$H$1060,6,0)</f>
        <v>9</v>
      </c>
      <c r="M149" s="17" t="str">
        <f>VLOOKUP(MONTH(Detalle!$A149),Tablas!$B$7:$C$18,2,0)</f>
        <v>Jul</v>
      </c>
      <c r="N149" s="17">
        <f>YEAR(Detalle!$A149)</f>
        <v>2018</v>
      </c>
      <c r="O149" s="18">
        <f>IF(Detalle!$H149=Detalle!$I149,1,0)</f>
        <v>1</v>
      </c>
      <c r="P149" s="18">
        <f>IF(Detalle!$K149&lt;=Detalle!$L149,1,0)</f>
        <v>1</v>
      </c>
      <c r="Q149" s="18">
        <f>Detalle!$O149*Detalle!$P149</f>
        <v>1</v>
      </c>
      <c r="R149" s="19"/>
      <c r="S149" s="19"/>
      <c r="T149" s="19"/>
      <c r="U149" s="19"/>
      <c r="V149" s="19"/>
      <c r="W149" s="19"/>
      <c r="X149" s="19"/>
      <c r="Y149" s="19"/>
      <c r="Z149" s="19"/>
    </row>
    <row r="150" ht="11.25" customHeight="1">
      <c r="A150" s="16">
        <v>43294.0</v>
      </c>
      <c r="B150" s="17" t="s">
        <v>344</v>
      </c>
      <c r="C150" s="17">
        <v>348381.0</v>
      </c>
      <c r="D150" s="17" t="s">
        <v>101</v>
      </c>
      <c r="E150" s="17" t="s">
        <v>65</v>
      </c>
      <c r="F150" s="17" t="s">
        <v>24</v>
      </c>
      <c r="G150" s="17" t="s">
        <v>11</v>
      </c>
      <c r="H150" s="17">
        <v>104.0</v>
      </c>
      <c r="I150" s="17">
        <v>104.0</v>
      </c>
      <c r="J150" s="16">
        <v>43294.0</v>
      </c>
      <c r="K150" s="17">
        <f>DAYS(Detalle!$J150,Detalle!$A150)</f>
        <v>0</v>
      </c>
      <c r="L150" s="17">
        <f>VLOOKUP(Detalle!$C150,Maestro!$B$3:$H$1060,6,0)</f>
        <v>28</v>
      </c>
      <c r="M150" s="17" t="str">
        <f>VLOOKUP(MONTH(Detalle!$A150),Tablas!$B$7:$C$18,2,0)</f>
        <v>Jul</v>
      </c>
      <c r="N150" s="17">
        <f>YEAR(Detalle!$A150)</f>
        <v>2018</v>
      </c>
      <c r="O150" s="18">
        <f>IF(Detalle!$H150=Detalle!$I150,1,0)</f>
        <v>1</v>
      </c>
      <c r="P150" s="18">
        <f>IF(Detalle!$K150&lt;=Detalle!$L150,1,0)</f>
        <v>1</v>
      </c>
      <c r="Q150" s="18">
        <f>Detalle!$O150*Detalle!$P150</f>
        <v>1</v>
      </c>
      <c r="R150" s="19"/>
      <c r="S150" s="19"/>
      <c r="T150" s="19"/>
      <c r="U150" s="19"/>
      <c r="V150" s="19"/>
      <c r="W150" s="19"/>
      <c r="X150" s="19"/>
      <c r="Y150" s="19"/>
      <c r="Z150" s="19"/>
    </row>
    <row r="151" ht="11.25" customHeight="1">
      <c r="A151" s="16">
        <v>43294.0</v>
      </c>
      <c r="B151" s="17" t="s">
        <v>345</v>
      </c>
      <c r="C151" s="17">
        <v>348602.0</v>
      </c>
      <c r="D151" s="17" t="s">
        <v>317</v>
      </c>
      <c r="E151" s="17" t="s">
        <v>65</v>
      </c>
      <c r="F151" s="17" t="s">
        <v>33</v>
      </c>
      <c r="G151" s="17" t="s">
        <v>32</v>
      </c>
      <c r="H151" s="17">
        <v>303.0</v>
      </c>
      <c r="I151" s="17">
        <v>221.0</v>
      </c>
      <c r="J151" s="16">
        <v>43294.0</v>
      </c>
      <c r="K151" s="17">
        <f>DAYS(Detalle!$J151,Detalle!$A151)</f>
        <v>0</v>
      </c>
      <c r="L151" s="17">
        <f>VLOOKUP(Detalle!$C151,Maestro!$B$3:$H$1060,6,0)</f>
        <v>30</v>
      </c>
      <c r="M151" s="17" t="str">
        <f>VLOOKUP(MONTH(Detalle!$A151),Tablas!$B$7:$C$18,2,0)</f>
        <v>Jul</v>
      </c>
      <c r="N151" s="17">
        <f>YEAR(Detalle!$A151)</f>
        <v>2018</v>
      </c>
      <c r="O151" s="18">
        <f>IF(Detalle!$H151=Detalle!$I151,1,0)</f>
        <v>0</v>
      </c>
      <c r="P151" s="18">
        <f>IF(Detalle!$K151&lt;=Detalle!$L151,1,0)</f>
        <v>1</v>
      </c>
      <c r="Q151" s="18">
        <f>Detalle!$O151*Detalle!$P151</f>
        <v>0</v>
      </c>
      <c r="R151" s="19"/>
      <c r="S151" s="19"/>
      <c r="T151" s="19"/>
      <c r="U151" s="19"/>
      <c r="V151" s="19"/>
      <c r="W151" s="19"/>
      <c r="X151" s="19"/>
      <c r="Y151" s="19"/>
      <c r="Z151" s="19"/>
    </row>
    <row r="152" ht="11.25" customHeight="1">
      <c r="A152" s="16">
        <v>43296.0</v>
      </c>
      <c r="B152" s="17" t="s">
        <v>346</v>
      </c>
      <c r="C152" s="17">
        <v>362794.0</v>
      </c>
      <c r="D152" s="17" t="s">
        <v>347</v>
      </c>
      <c r="E152" s="17" t="s">
        <v>65</v>
      </c>
      <c r="F152" s="17" t="s">
        <v>24</v>
      </c>
      <c r="G152" s="17" t="s">
        <v>35</v>
      </c>
      <c r="H152" s="17">
        <v>376.0</v>
      </c>
      <c r="I152" s="17">
        <v>342.0</v>
      </c>
      <c r="J152" s="16">
        <v>43296.0</v>
      </c>
      <c r="K152" s="17">
        <f>DAYS(Detalle!$J152,Detalle!$A152)</f>
        <v>0</v>
      </c>
      <c r="L152" s="17">
        <f>VLOOKUP(Detalle!$C152,Maestro!$B$3:$H$1060,6,0)</f>
        <v>23</v>
      </c>
      <c r="M152" s="17" t="str">
        <f>VLOOKUP(MONTH(Detalle!$A152),Tablas!$B$7:$C$18,2,0)</f>
        <v>Jul</v>
      </c>
      <c r="N152" s="17">
        <f>YEAR(Detalle!$A152)</f>
        <v>2018</v>
      </c>
      <c r="O152" s="18">
        <f>IF(Detalle!$H152=Detalle!$I152,1,0)</f>
        <v>0</v>
      </c>
      <c r="P152" s="18">
        <f>IF(Detalle!$K152&lt;=Detalle!$L152,1,0)</f>
        <v>1</v>
      </c>
      <c r="Q152" s="18">
        <f>Detalle!$O152*Detalle!$P152</f>
        <v>0</v>
      </c>
      <c r="R152" s="19"/>
      <c r="S152" s="19"/>
      <c r="T152" s="19"/>
      <c r="U152" s="19"/>
      <c r="V152" s="19"/>
      <c r="W152" s="19"/>
      <c r="X152" s="19"/>
      <c r="Y152" s="19"/>
      <c r="Z152" s="19"/>
    </row>
    <row r="153" ht="11.25" customHeight="1">
      <c r="A153" s="16">
        <v>43296.0</v>
      </c>
      <c r="B153" s="17" t="s">
        <v>348</v>
      </c>
      <c r="C153" s="17">
        <v>348605.0</v>
      </c>
      <c r="D153" s="17" t="s">
        <v>349</v>
      </c>
      <c r="E153" s="17" t="s">
        <v>65</v>
      </c>
      <c r="F153" s="17" t="s">
        <v>33</v>
      </c>
      <c r="G153" s="17" t="s">
        <v>41</v>
      </c>
      <c r="H153" s="17">
        <v>475.0</v>
      </c>
      <c r="I153" s="17">
        <v>475.0</v>
      </c>
      <c r="J153" s="16">
        <v>43296.0</v>
      </c>
      <c r="K153" s="17">
        <f>DAYS(Detalle!$J153,Detalle!$A153)</f>
        <v>0</v>
      </c>
      <c r="L153" s="17">
        <f>VLOOKUP(Detalle!$C153,Maestro!$B$3:$H$1060,6,0)</f>
        <v>25</v>
      </c>
      <c r="M153" s="17" t="str">
        <f>VLOOKUP(MONTH(Detalle!$A153),Tablas!$B$7:$C$18,2,0)</f>
        <v>Jul</v>
      </c>
      <c r="N153" s="17">
        <f>YEAR(Detalle!$A153)</f>
        <v>2018</v>
      </c>
      <c r="O153" s="18">
        <f>IF(Detalle!$H153=Detalle!$I153,1,0)</f>
        <v>1</v>
      </c>
      <c r="P153" s="18">
        <f>IF(Detalle!$K153&lt;=Detalle!$L153,1,0)</f>
        <v>1</v>
      </c>
      <c r="Q153" s="18">
        <f>Detalle!$O153*Detalle!$P153</f>
        <v>1</v>
      </c>
      <c r="R153" s="19"/>
      <c r="S153" s="19"/>
      <c r="T153" s="19"/>
      <c r="U153" s="19"/>
      <c r="V153" s="19"/>
      <c r="W153" s="19"/>
      <c r="X153" s="19"/>
      <c r="Y153" s="19"/>
      <c r="Z153" s="19"/>
    </row>
    <row r="154" ht="11.25" customHeight="1">
      <c r="A154" s="16">
        <v>43297.0</v>
      </c>
      <c r="B154" s="17" t="s">
        <v>350</v>
      </c>
      <c r="C154" s="17">
        <v>348495.0</v>
      </c>
      <c r="D154" s="17" t="s">
        <v>208</v>
      </c>
      <c r="E154" s="17" t="s">
        <v>65</v>
      </c>
      <c r="F154" s="17" t="s">
        <v>36</v>
      </c>
      <c r="G154" s="17" t="s">
        <v>38</v>
      </c>
      <c r="H154" s="17">
        <v>299.0</v>
      </c>
      <c r="I154" s="17">
        <v>221.0</v>
      </c>
      <c r="J154" s="16">
        <v>43297.0</v>
      </c>
      <c r="K154" s="17">
        <f>DAYS(Detalle!$J154,Detalle!$A154)</f>
        <v>0</v>
      </c>
      <c r="L154" s="17">
        <f>VLOOKUP(Detalle!$C154,Maestro!$B$3:$H$1060,6,0)</f>
        <v>10</v>
      </c>
      <c r="M154" s="17" t="str">
        <f>VLOOKUP(MONTH(Detalle!$A154),Tablas!$B$7:$C$18,2,0)</f>
        <v>Jul</v>
      </c>
      <c r="N154" s="17">
        <f>YEAR(Detalle!$A154)</f>
        <v>2018</v>
      </c>
      <c r="O154" s="18">
        <f>IF(Detalle!$H154=Detalle!$I154,1,0)</f>
        <v>0</v>
      </c>
      <c r="P154" s="18">
        <f>IF(Detalle!$K154&lt;=Detalle!$L154,1,0)</f>
        <v>1</v>
      </c>
      <c r="Q154" s="18">
        <f>Detalle!$O154*Detalle!$P154</f>
        <v>0</v>
      </c>
      <c r="R154" s="19"/>
      <c r="S154" s="19"/>
      <c r="T154" s="19"/>
      <c r="U154" s="19"/>
      <c r="V154" s="19"/>
      <c r="W154" s="19"/>
      <c r="X154" s="19"/>
      <c r="Y154" s="19"/>
      <c r="Z154" s="19"/>
    </row>
    <row r="155" ht="11.25" customHeight="1">
      <c r="A155" s="16">
        <v>43297.0</v>
      </c>
      <c r="B155" s="17" t="s">
        <v>351</v>
      </c>
      <c r="C155" s="17">
        <v>348432.0</v>
      </c>
      <c r="D155" s="17" t="s">
        <v>352</v>
      </c>
      <c r="E155" s="17" t="s">
        <v>65</v>
      </c>
      <c r="F155" s="17" t="s">
        <v>24</v>
      </c>
      <c r="G155" s="17" t="s">
        <v>41</v>
      </c>
      <c r="H155" s="17">
        <v>357.0</v>
      </c>
      <c r="I155" s="17">
        <v>357.0</v>
      </c>
      <c r="J155" s="16">
        <v>43297.0</v>
      </c>
      <c r="K155" s="17">
        <f>DAYS(Detalle!$J155,Detalle!$A155)</f>
        <v>0</v>
      </c>
      <c r="L155" s="17">
        <f>VLOOKUP(Detalle!$C155,Maestro!$B$3:$H$1060,6,0)</f>
        <v>30</v>
      </c>
      <c r="M155" s="17" t="str">
        <f>VLOOKUP(MONTH(Detalle!$A155),Tablas!$B$7:$C$18,2,0)</f>
        <v>Jul</v>
      </c>
      <c r="N155" s="17">
        <f>YEAR(Detalle!$A155)</f>
        <v>2018</v>
      </c>
      <c r="O155" s="18">
        <f>IF(Detalle!$H155=Detalle!$I155,1,0)</f>
        <v>1</v>
      </c>
      <c r="P155" s="18">
        <f>IF(Detalle!$K155&lt;=Detalle!$L155,1,0)</f>
        <v>1</v>
      </c>
      <c r="Q155" s="18">
        <f>Detalle!$O155*Detalle!$P155</f>
        <v>1</v>
      </c>
      <c r="R155" s="19"/>
      <c r="S155" s="19"/>
      <c r="T155" s="19"/>
      <c r="U155" s="19"/>
      <c r="V155" s="19"/>
      <c r="W155" s="19"/>
      <c r="X155" s="19"/>
      <c r="Y155" s="19"/>
      <c r="Z155" s="19"/>
    </row>
    <row r="156" ht="11.25" customHeight="1">
      <c r="A156" s="16">
        <v>43297.0</v>
      </c>
      <c r="B156" s="17" t="s">
        <v>353</v>
      </c>
      <c r="C156" s="17">
        <v>348383.0</v>
      </c>
      <c r="D156" s="17" t="s">
        <v>354</v>
      </c>
      <c r="E156" s="17" t="s">
        <v>65</v>
      </c>
      <c r="F156" s="17" t="s">
        <v>24</v>
      </c>
      <c r="G156" s="17" t="s">
        <v>20</v>
      </c>
      <c r="H156" s="17">
        <v>163.0</v>
      </c>
      <c r="I156" s="17">
        <v>125.0</v>
      </c>
      <c r="J156" s="16">
        <v>43307.0</v>
      </c>
      <c r="K156" s="17">
        <f>DAYS(Detalle!$J156,Detalle!$A156)</f>
        <v>10</v>
      </c>
      <c r="L156" s="17">
        <f>VLOOKUP(Detalle!$C156,Maestro!$B$3:$H$1060,6,0)</f>
        <v>6</v>
      </c>
      <c r="M156" s="17" t="str">
        <f>VLOOKUP(MONTH(Detalle!$A156),Tablas!$B$7:$C$18,2,0)</f>
        <v>Jul</v>
      </c>
      <c r="N156" s="17">
        <f>YEAR(Detalle!$A156)</f>
        <v>2018</v>
      </c>
      <c r="O156" s="18">
        <f>IF(Detalle!$H156=Detalle!$I156,1,0)</f>
        <v>0</v>
      </c>
      <c r="P156" s="18">
        <f>IF(Detalle!$K156&lt;=Detalle!$L156,1,0)</f>
        <v>0</v>
      </c>
      <c r="Q156" s="18">
        <f>Detalle!$O156*Detalle!$P156</f>
        <v>0</v>
      </c>
      <c r="R156" s="19"/>
      <c r="S156" s="19"/>
      <c r="T156" s="19"/>
      <c r="U156" s="19"/>
      <c r="V156" s="19"/>
      <c r="W156" s="19"/>
      <c r="X156" s="19"/>
      <c r="Y156" s="19"/>
      <c r="Z156" s="19"/>
    </row>
    <row r="157" ht="11.25" customHeight="1">
      <c r="A157" s="16">
        <v>43298.0</v>
      </c>
      <c r="B157" s="17" t="s">
        <v>355</v>
      </c>
      <c r="C157" s="17">
        <v>347901.0</v>
      </c>
      <c r="D157" s="17" t="s">
        <v>356</v>
      </c>
      <c r="E157" s="17" t="s">
        <v>65</v>
      </c>
      <c r="F157" s="17" t="s">
        <v>46</v>
      </c>
      <c r="G157" s="17" t="s">
        <v>17</v>
      </c>
      <c r="H157" s="17">
        <v>132.0</v>
      </c>
      <c r="I157" s="17">
        <v>97.0</v>
      </c>
      <c r="J157" s="16">
        <v>43298.0</v>
      </c>
      <c r="K157" s="17">
        <f>DAYS(Detalle!$J157,Detalle!$A157)</f>
        <v>0</v>
      </c>
      <c r="L157" s="17">
        <f>VLOOKUP(Detalle!$C157,Maestro!$B$3:$H$1060,6,0)</f>
        <v>27</v>
      </c>
      <c r="M157" s="17" t="str">
        <f>VLOOKUP(MONTH(Detalle!$A157),Tablas!$B$7:$C$18,2,0)</f>
        <v>Jul</v>
      </c>
      <c r="N157" s="17">
        <f>YEAR(Detalle!$A157)</f>
        <v>2018</v>
      </c>
      <c r="O157" s="18">
        <f>IF(Detalle!$H157=Detalle!$I157,1,0)</f>
        <v>0</v>
      </c>
      <c r="P157" s="18">
        <f>IF(Detalle!$K157&lt;=Detalle!$L157,1,0)</f>
        <v>1</v>
      </c>
      <c r="Q157" s="18">
        <f>Detalle!$O157*Detalle!$P157</f>
        <v>0</v>
      </c>
      <c r="R157" s="19"/>
      <c r="S157" s="19"/>
      <c r="T157" s="19"/>
      <c r="U157" s="19"/>
      <c r="V157" s="19"/>
      <c r="W157" s="19"/>
      <c r="X157" s="19"/>
      <c r="Y157" s="19"/>
      <c r="Z157" s="19"/>
    </row>
    <row r="158" ht="11.25" customHeight="1">
      <c r="A158" s="16">
        <v>43298.0</v>
      </c>
      <c r="B158" s="17" t="s">
        <v>357</v>
      </c>
      <c r="C158" s="17">
        <v>347957.0</v>
      </c>
      <c r="D158" s="17" t="s">
        <v>358</v>
      </c>
      <c r="E158" s="17" t="s">
        <v>65</v>
      </c>
      <c r="F158" s="17" t="s">
        <v>33</v>
      </c>
      <c r="G158" s="17" t="s">
        <v>41</v>
      </c>
      <c r="H158" s="17">
        <v>107.0</v>
      </c>
      <c r="I158" s="17">
        <v>107.0</v>
      </c>
      <c r="J158" s="16">
        <v>43298.0</v>
      </c>
      <c r="K158" s="17">
        <f>DAYS(Detalle!$J158,Detalle!$A158)</f>
        <v>0</v>
      </c>
      <c r="L158" s="17">
        <f>VLOOKUP(Detalle!$C158,Maestro!$B$3:$H$1060,6,0)</f>
        <v>23</v>
      </c>
      <c r="M158" s="17" t="str">
        <f>VLOOKUP(MONTH(Detalle!$A158),Tablas!$B$7:$C$18,2,0)</f>
        <v>Jul</v>
      </c>
      <c r="N158" s="17">
        <f>YEAR(Detalle!$A158)</f>
        <v>2018</v>
      </c>
      <c r="O158" s="18">
        <f>IF(Detalle!$H158=Detalle!$I158,1,0)</f>
        <v>1</v>
      </c>
      <c r="P158" s="18">
        <f>IF(Detalle!$K158&lt;=Detalle!$L158,1,0)</f>
        <v>1</v>
      </c>
      <c r="Q158" s="18">
        <f>Detalle!$O158*Detalle!$P158</f>
        <v>1</v>
      </c>
      <c r="R158" s="19"/>
      <c r="S158" s="19"/>
      <c r="T158" s="19"/>
      <c r="U158" s="19"/>
      <c r="V158" s="19"/>
      <c r="W158" s="19"/>
      <c r="X158" s="19"/>
      <c r="Y158" s="19"/>
      <c r="Z158" s="19"/>
    </row>
    <row r="159" ht="11.25" customHeight="1">
      <c r="A159" s="16">
        <v>43299.0</v>
      </c>
      <c r="B159" s="17" t="s">
        <v>359</v>
      </c>
      <c r="C159" s="17">
        <v>366681.0</v>
      </c>
      <c r="D159" s="17" t="s">
        <v>360</v>
      </c>
      <c r="E159" s="17" t="s">
        <v>65</v>
      </c>
      <c r="F159" s="17" t="s">
        <v>44</v>
      </c>
      <c r="G159" s="17" t="s">
        <v>41</v>
      </c>
      <c r="H159" s="17">
        <v>443.0</v>
      </c>
      <c r="I159" s="17">
        <v>349.0</v>
      </c>
      <c r="J159" s="16">
        <v>43310.0</v>
      </c>
      <c r="K159" s="17">
        <f>DAYS(Detalle!$J159,Detalle!$A159)</f>
        <v>11</v>
      </c>
      <c r="L159" s="17">
        <f>VLOOKUP(Detalle!$C159,Maestro!$B$3:$H$1060,6,0)</f>
        <v>28</v>
      </c>
      <c r="M159" s="17" t="str">
        <f>VLOOKUP(MONTH(Detalle!$A159),Tablas!$B$7:$C$18,2,0)</f>
        <v>Jul</v>
      </c>
      <c r="N159" s="17">
        <f>YEAR(Detalle!$A159)</f>
        <v>2018</v>
      </c>
      <c r="O159" s="18">
        <f>IF(Detalle!$H159=Detalle!$I159,1,0)</f>
        <v>0</v>
      </c>
      <c r="P159" s="18">
        <f>IF(Detalle!$K159&lt;=Detalle!$L159,1,0)</f>
        <v>1</v>
      </c>
      <c r="Q159" s="18">
        <f>Detalle!$O159*Detalle!$P159</f>
        <v>0</v>
      </c>
      <c r="R159" s="19"/>
      <c r="S159" s="19"/>
      <c r="T159" s="19"/>
      <c r="U159" s="19"/>
      <c r="V159" s="19"/>
      <c r="W159" s="19"/>
      <c r="X159" s="19"/>
      <c r="Y159" s="19"/>
      <c r="Z159" s="19"/>
    </row>
    <row r="160" ht="11.25" customHeight="1">
      <c r="A160" s="16">
        <v>43300.0</v>
      </c>
      <c r="B160" s="17" t="s">
        <v>361</v>
      </c>
      <c r="C160" s="17">
        <v>348458.0</v>
      </c>
      <c r="D160" s="17" t="s">
        <v>362</v>
      </c>
      <c r="E160" s="17" t="s">
        <v>65</v>
      </c>
      <c r="F160" s="17" t="s">
        <v>44</v>
      </c>
      <c r="G160" s="17" t="s">
        <v>32</v>
      </c>
      <c r="H160" s="17">
        <v>404.0</v>
      </c>
      <c r="I160" s="17">
        <v>404.0</v>
      </c>
      <c r="J160" s="16">
        <v>43300.0</v>
      </c>
      <c r="K160" s="17">
        <f>DAYS(Detalle!$J160,Detalle!$A160)</f>
        <v>0</v>
      </c>
      <c r="L160" s="17">
        <f>VLOOKUP(Detalle!$C160,Maestro!$B$3:$H$1060,6,0)</f>
        <v>30</v>
      </c>
      <c r="M160" s="17" t="str">
        <f>VLOOKUP(MONTH(Detalle!$A160),Tablas!$B$7:$C$18,2,0)</f>
        <v>Jul</v>
      </c>
      <c r="N160" s="17">
        <f>YEAR(Detalle!$A160)</f>
        <v>2018</v>
      </c>
      <c r="O160" s="18">
        <f>IF(Detalle!$H160=Detalle!$I160,1,0)</f>
        <v>1</v>
      </c>
      <c r="P160" s="18">
        <f>IF(Detalle!$K160&lt;=Detalle!$L160,1,0)</f>
        <v>1</v>
      </c>
      <c r="Q160" s="18">
        <f>Detalle!$O160*Detalle!$P160</f>
        <v>1</v>
      </c>
      <c r="R160" s="19"/>
      <c r="S160" s="19"/>
      <c r="T160" s="19"/>
      <c r="U160" s="19"/>
      <c r="V160" s="19"/>
      <c r="W160" s="19"/>
      <c r="X160" s="19"/>
      <c r="Y160" s="19"/>
      <c r="Z160" s="19"/>
    </row>
    <row r="161" ht="11.25" customHeight="1">
      <c r="A161" s="16">
        <v>43300.0</v>
      </c>
      <c r="B161" s="17" t="s">
        <v>363</v>
      </c>
      <c r="C161" s="17">
        <v>348603.0</v>
      </c>
      <c r="D161" s="17" t="s">
        <v>364</v>
      </c>
      <c r="E161" s="17" t="s">
        <v>65</v>
      </c>
      <c r="F161" s="17" t="s">
        <v>47</v>
      </c>
      <c r="G161" s="17" t="s">
        <v>35</v>
      </c>
      <c r="H161" s="17">
        <v>253.0</v>
      </c>
      <c r="I161" s="17">
        <v>253.0</v>
      </c>
      <c r="J161" s="16">
        <v>43300.0</v>
      </c>
      <c r="K161" s="17">
        <f>DAYS(Detalle!$J161,Detalle!$A161)</f>
        <v>0</v>
      </c>
      <c r="L161" s="17">
        <f>VLOOKUP(Detalle!$C161,Maestro!$B$3:$H$1060,6,0)</f>
        <v>25</v>
      </c>
      <c r="M161" s="17" t="str">
        <f>VLOOKUP(MONTH(Detalle!$A161),Tablas!$B$7:$C$18,2,0)</f>
        <v>Jul</v>
      </c>
      <c r="N161" s="17">
        <f>YEAR(Detalle!$A161)</f>
        <v>2018</v>
      </c>
      <c r="O161" s="18">
        <f>IF(Detalle!$H161=Detalle!$I161,1,0)</f>
        <v>1</v>
      </c>
      <c r="P161" s="18">
        <f>IF(Detalle!$K161&lt;=Detalle!$L161,1,0)</f>
        <v>1</v>
      </c>
      <c r="Q161" s="18">
        <f>Detalle!$O161*Detalle!$P161</f>
        <v>1</v>
      </c>
      <c r="R161" s="19"/>
      <c r="S161" s="19"/>
      <c r="T161" s="19"/>
      <c r="U161" s="19"/>
      <c r="V161" s="19"/>
      <c r="W161" s="19"/>
      <c r="X161" s="19"/>
      <c r="Y161" s="19"/>
      <c r="Z161" s="19"/>
    </row>
    <row r="162" ht="11.25" customHeight="1">
      <c r="A162" s="16">
        <v>43300.0</v>
      </c>
      <c r="B162" s="17" t="s">
        <v>365</v>
      </c>
      <c r="C162" s="17">
        <v>348164.0</v>
      </c>
      <c r="D162" s="17" t="s">
        <v>366</v>
      </c>
      <c r="E162" s="17" t="s">
        <v>65</v>
      </c>
      <c r="F162" s="17" t="s">
        <v>47</v>
      </c>
      <c r="G162" s="17" t="s">
        <v>41</v>
      </c>
      <c r="H162" s="17">
        <v>280.0</v>
      </c>
      <c r="I162" s="17">
        <v>266.0</v>
      </c>
      <c r="J162" s="16">
        <v>43304.0</v>
      </c>
      <c r="K162" s="17">
        <f>DAYS(Detalle!$J162,Detalle!$A162)</f>
        <v>4</v>
      </c>
      <c r="L162" s="17">
        <f>VLOOKUP(Detalle!$C162,Maestro!$B$3:$H$1060,6,0)</f>
        <v>5</v>
      </c>
      <c r="M162" s="17" t="str">
        <f>VLOOKUP(MONTH(Detalle!$A162),Tablas!$B$7:$C$18,2,0)</f>
        <v>Jul</v>
      </c>
      <c r="N162" s="17">
        <f>YEAR(Detalle!$A162)</f>
        <v>2018</v>
      </c>
      <c r="O162" s="18">
        <f>IF(Detalle!$H162=Detalle!$I162,1,0)</f>
        <v>0</v>
      </c>
      <c r="P162" s="18">
        <f>IF(Detalle!$K162&lt;=Detalle!$L162,1,0)</f>
        <v>1</v>
      </c>
      <c r="Q162" s="18">
        <f>Detalle!$O162*Detalle!$P162</f>
        <v>0</v>
      </c>
      <c r="R162" s="19"/>
      <c r="S162" s="19"/>
      <c r="T162" s="19"/>
      <c r="U162" s="19"/>
      <c r="V162" s="19"/>
      <c r="W162" s="19"/>
      <c r="X162" s="19"/>
      <c r="Y162" s="19"/>
      <c r="Z162" s="19"/>
    </row>
    <row r="163" ht="11.25" customHeight="1">
      <c r="A163" s="16">
        <v>43300.0</v>
      </c>
      <c r="B163" s="17" t="s">
        <v>367</v>
      </c>
      <c r="C163" s="17">
        <v>364237.0</v>
      </c>
      <c r="D163" s="17" t="s">
        <v>368</v>
      </c>
      <c r="E163" s="17" t="s">
        <v>65</v>
      </c>
      <c r="F163" s="17" t="s">
        <v>27</v>
      </c>
      <c r="G163" s="17" t="s">
        <v>11</v>
      </c>
      <c r="H163" s="17">
        <v>379.0</v>
      </c>
      <c r="I163" s="17">
        <v>379.0</v>
      </c>
      <c r="J163" s="16">
        <v>43303.0</v>
      </c>
      <c r="K163" s="17">
        <f>DAYS(Detalle!$J163,Detalle!$A163)</f>
        <v>3</v>
      </c>
      <c r="L163" s="17">
        <f>VLOOKUP(Detalle!$C163,Maestro!$B$3:$H$1060,6,0)</f>
        <v>14</v>
      </c>
      <c r="M163" s="17" t="str">
        <f>VLOOKUP(MONTH(Detalle!$A163),Tablas!$B$7:$C$18,2,0)</f>
        <v>Jul</v>
      </c>
      <c r="N163" s="17">
        <f>YEAR(Detalle!$A163)</f>
        <v>2018</v>
      </c>
      <c r="O163" s="18">
        <f>IF(Detalle!$H163=Detalle!$I163,1,0)</f>
        <v>1</v>
      </c>
      <c r="P163" s="18">
        <f>IF(Detalle!$K163&lt;=Detalle!$L163,1,0)</f>
        <v>1</v>
      </c>
      <c r="Q163" s="18">
        <f>Detalle!$O163*Detalle!$P163</f>
        <v>1</v>
      </c>
      <c r="R163" s="19"/>
      <c r="S163" s="19"/>
      <c r="T163" s="19"/>
      <c r="U163" s="19"/>
      <c r="V163" s="19"/>
      <c r="W163" s="19"/>
      <c r="X163" s="19"/>
      <c r="Y163" s="19"/>
      <c r="Z163" s="19"/>
    </row>
    <row r="164" ht="11.25" customHeight="1">
      <c r="A164" s="16">
        <v>43304.0</v>
      </c>
      <c r="B164" s="17" t="s">
        <v>369</v>
      </c>
      <c r="C164" s="17">
        <v>347820.0</v>
      </c>
      <c r="D164" s="17" t="s">
        <v>370</v>
      </c>
      <c r="E164" s="17" t="s">
        <v>65</v>
      </c>
      <c r="F164" s="17" t="s">
        <v>36</v>
      </c>
      <c r="G164" s="17" t="s">
        <v>20</v>
      </c>
      <c r="H164" s="17">
        <v>322.0</v>
      </c>
      <c r="I164" s="17">
        <v>322.0</v>
      </c>
      <c r="J164" s="16">
        <v>43304.0</v>
      </c>
      <c r="K164" s="17">
        <f>DAYS(Detalle!$J164,Detalle!$A164)</f>
        <v>0</v>
      </c>
      <c r="L164" s="17">
        <f>VLOOKUP(Detalle!$C164,Maestro!$B$3:$H$1060,6,0)</f>
        <v>5</v>
      </c>
      <c r="M164" s="17" t="str">
        <f>VLOOKUP(MONTH(Detalle!$A164),Tablas!$B$7:$C$18,2,0)</f>
        <v>Jul</v>
      </c>
      <c r="N164" s="17">
        <f>YEAR(Detalle!$A164)</f>
        <v>2018</v>
      </c>
      <c r="O164" s="18">
        <f>IF(Detalle!$H164=Detalle!$I164,1,0)</f>
        <v>1</v>
      </c>
      <c r="P164" s="18">
        <f>IF(Detalle!$K164&lt;=Detalle!$L164,1,0)</f>
        <v>1</v>
      </c>
      <c r="Q164" s="18">
        <f>Detalle!$O164*Detalle!$P164</f>
        <v>1</v>
      </c>
      <c r="R164" s="19"/>
      <c r="S164" s="19"/>
      <c r="T164" s="19"/>
      <c r="U164" s="19"/>
      <c r="V164" s="19"/>
      <c r="W164" s="19"/>
      <c r="X164" s="19"/>
      <c r="Y164" s="19"/>
      <c r="Z164" s="19"/>
    </row>
    <row r="165" ht="11.25" customHeight="1">
      <c r="A165" s="16">
        <v>43305.0</v>
      </c>
      <c r="B165" s="17" t="s">
        <v>371</v>
      </c>
      <c r="C165" s="17">
        <v>347967.0</v>
      </c>
      <c r="D165" s="17" t="s">
        <v>114</v>
      </c>
      <c r="E165" s="17" t="s">
        <v>65</v>
      </c>
      <c r="F165" s="17" t="s">
        <v>18</v>
      </c>
      <c r="G165" s="17" t="s">
        <v>32</v>
      </c>
      <c r="H165" s="17">
        <v>188.0</v>
      </c>
      <c r="I165" s="17">
        <v>188.0</v>
      </c>
      <c r="J165" s="16">
        <v>43305.0</v>
      </c>
      <c r="K165" s="17">
        <f>DAYS(Detalle!$J165,Detalle!$A165)</f>
        <v>0</v>
      </c>
      <c r="L165" s="17">
        <f>VLOOKUP(Detalle!$C165,Maestro!$B$3:$H$1060,6,0)</f>
        <v>22</v>
      </c>
      <c r="M165" s="17" t="str">
        <f>VLOOKUP(MONTH(Detalle!$A165),Tablas!$B$7:$C$18,2,0)</f>
        <v>Jul</v>
      </c>
      <c r="N165" s="17">
        <f>YEAR(Detalle!$A165)</f>
        <v>2018</v>
      </c>
      <c r="O165" s="18">
        <f>IF(Detalle!$H165=Detalle!$I165,1,0)</f>
        <v>1</v>
      </c>
      <c r="P165" s="18">
        <f>IF(Detalle!$K165&lt;=Detalle!$L165,1,0)</f>
        <v>1</v>
      </c>
      <c r="Q165" s="18">
        <f>Detalle!$O165*Detalle!$P165</f>
        <v>1</v>
      </c>
      <c r="R165" s="19"/>
      <c r="S165" s="19"/>
      <c r="T165" s="19"/>
      <c r="U165" s="19"/>
      <c r="V165" s="19"/>
      <c r="W165" s="19"/>
      <c r="X165" s="19"/>
      <c r="Y165" s="19"/>
      <c r="Z165" s="19"/>
    </row>
    <row r="166" ht="11.25" customHeight="1">
      <c r="A166" s="16">
        <v>43305.0</v>
      </c>
      <c r="B166" s="17" t="s">
        <v>372</v>
      </c>
      <c r="C166" s="17">
        <v>362720.0</v>
      </c>
      <c r="D166" s="17" t="s">
        <v>373</v>
      </c>
      <c r="E166" s="17" t="s">
        <v>65</v>
      </c>
      <c r="F166" s="17" t="s">
        <v>24</v>
      </c>
      <c r="G166" s="17" t="s">
        <v>38</v>
      </c>
      <c r="H166" s="17">
        <v>467.0</v>
      </c>
      <c r="I166" s="17">
        <v>467.0</v>
      </c>
      <c r="J166" s="16">
        <v>43305.0</v>
      </c>
      <c r="K166" s="17">
        <f>DAYS(Detalle!$J166,Detalle!$A166)</f>
        <v>0</v>
      </c>
      <c r="L166" s="17">
        <f>VLOOKUP(Detalle!$C166,Maestro!$B$3:$H$1060,6,0)</f>
        <v>7</v>
      </c>
      <c r="M166" s="17" t="str">
        <f>VLOOKUP(MONTH(Detalle!$A166),Tablas!$B$7:$C$18,2,0)</f>
        <v>Jul</v>
      </c>
      <c r="N166" s="17">
        <f>YEAR(Detalle!$A166)</f>
        <v>2018</v>
      </c>
      <c r="O166" s="18">
        <f>IF(Detalle!$H166=Detalle!$I166,1,0)</f>
        <v>1</v>
      </c>
      <c r="P166" s="18">
        <f>IF(Detalle!$K166&lt;=Detalle!$L166,1,0)</f>
        <v>1</v>
      </c>
      <c r="Q166" s="18">
        <f>Detalle!$O166*Detalle!$P166</f>
        <v>1</v>
      </c>
      <c r="R166" s="19"/>
      <c r="S166" s="19"/>
      <c r="T166" s="19"/>
      <c r="U166" s="19"/>
      <c r="V166" s="19"/>
      <c r="W166" s="19"/>
      <c r="X166" s="19"/>
      <c r="Y166" s="19"/>
      <c r="Z166" s="19"/>
    </row>
    <row r="167" ht="11.25" customHeight="1">
      <c r="A167" s="16">
        <v>43306.0</v>
      </c>
      <c r="B167" s="17" t="s">
        <v>374</v>
      </c>
      <c r="C167" s="17">
        <v>348546.0</v>
      </c>
      <c r="D167" s="17" t="s">
        <v>375</v>
      </c>
      <c r="E167" s="17" t="s">
        <v>65</v>
      </c>
      <c r="F167" s="17" t="s">
        <v>42</v>
      </c>
      <c r="G167" s="17" t="s">
        <v>11</v>
      </c>
      <c r="H167" s="17">
        <v>442.0</v>
      </c>
      <c r="I167" s="17">
        <v>442.0</v>
      </c>
      <c r="J167" s="16">
        <v>43321.0</v>
      </c>
      <c r="K167" s="17">
        <f>DAYS(Detalle!$J167,Detalle!$A167)</f>
        <v>15</v>
      </c>
      <c r="L167" s="17">
        <f>VLOOKUP(Detalle!$C167,Maestro!$B$3:$H$1060,6,0)</f>
        <v>5</v>
      </c>
      <c r="M167" s="17" t="str">
        <f>VLOOKUP(MONTH(Detalle!$A167),Tablas!$B$7:$C$18,2,0)</f>
        <v>Jul</v>
      </c>
      <c r="N167" s="17">
        <f>YEAR(Detalle!$A167)</f>
        <v>2018</v>
      </c>
      <c r="O167" s="18">
        <f>IF(Detalle!$H167=Detalle!$I167,1,0)</f>
        <v>1</v>
      </c>
      <c r="P167" s="18">
        <f>IF(Detalle!$K167&lt;=Detalle!$L167,1,0)</f>
        <v>0</v>
      </c>
      <c r="Q167" s="18">
        <f>Detalle!$O167*Detalle!$P167</f>
        <v>0</v>
      </c>
      <c r="R167" s="19"/>
      <c r="S167" s="19"/>
      <c r="T167" s="19"/>
      <c r="U167" s="19"/>
      <c r="V167" s="19"/>
      <c r="W167" s="19"/>
      <c r="X167" s="19"/>
      <c r="Y167" s="19"/>
      <c r="Z167" s="19"/>
    </row>
    <row r="168" ht="11.25" customHeight="1">
      <c r="A168" s="16">
        <v>43307.0</v>
      </c>
      <c r="B168" s="17" t="s">
        <v>376</v>
      </c>
      <c r="C168" s="17">
        <v>347682.0</v>
      </c>
      <c r="D168" s="17" t="s">
        <v>377</v>
      </c>
      <c r="E168" s="17" t="s">
        <v>65</v>
      </c>
      <c r="F168" s="17" t="s">
        <v>36</v>
      </c>
      <c r="G168" s="17" t="s">
        <v>38</v>
      </c>
      <c r="H168" s="17">
        <v>407.0</v>
      </c>
      <c r="I168" s="17">
        <v>407.0</v>
      </c>
      <c r="J168" s="16">
        <v>43307.0</v>
      </c>
      <c r="K168" s="17">
        <f>DAYS(Detalle!$J168,Detalle!$A168)</f>
        <v>0</v>
      </c>
      <c r="L168" s="17">
        <f>VLOOKUP(Detalle!$C168,Maestro!$B$3:$H$1060,6,0)</f>
        <v>7</v>
      </c>
      <c r="M168" s="17" t="str">
        <f>VLOOKUP(MONTH(Detalle!$A168),Tablas!$B$7:$C$18,2,0)</f>
        <v>Jul</v>
      </c>
      <c r="N168" s="17">
        <f>YEAR(Detalle!$A168)</f>
        <v>2018</v>
      </c>
      <c r="O168" s="18">
        <f>IF(Detalle!$H168=Detalle!$I168,1,0)</f>
        <v>1</v>
      </c>
      <c r="P168" s="18">
        <f>IF(Detalle!$K168&lt;=Detalle!$L168,1,0)</f>
        <v>1</v>
      </c>
      <c r="Q168" s="18">
        <f>Detalle!$O168*Detalle!$P168</f>
        <v>1</v>
      </c>
      <c r="R168" s="19"/>
      <c r="S168" s="19"/>
      <c r="T168" s="19"/>
      <c r="U168" s="19"/>
      <c r="V168" s="19"/>
      <c r="W168" s="19"/>
      <c r="X168" s="19"/>
      <c r="Y168" s="19"/>
      <c r="Z168" s="19"/>
    </row>
    <row r="169" ht="11.25" customHeight="1">
      <c r="A169" s="16">
        <v>43308.0</v>
      </c>
      <c r="B169" s="17" t="s">
        <v>378</v>
      </c>
      <c r="C169" s="17">
        <v>348046.0</v>
      </c>
      <c r="D169" s="17" t="s">
        <v>379</v>
      </c>
      <c r="E169" s="17" t="s">
        <v>65</v>
      </c>
      <c r="F169" s="17" t="s">
        <v>42</v>
      </c>
      <c r="G169" s="17" t="s">
        <v>29</v>
      </c>
      <c r="H169" s="17">
        <v>154.0</v>
      </c>
      <c r="I169" s="17">
        <v>154.0</v>
      </c>
      <c r="J169" s="16">
        <v>43308.0</v>
      </c>
      <c r="K169" s="17">
        <f>DAYS(Detalle!$J169,Detalle!$A169)</f>
        <v>0</v>
      </c>
      <c r="L169" s="17">
        <f>VLOOKUP(Detalle!$C169,Maestro!$B$3:$H$1060,6,0)</f>
        <v>26</v>
      </c>
      <c r="M169" s="17" t="str">
        <f>VLOOKUP(MONTH(Detalle!$A169),Tablas!$B$7:$C$18,2,0)</f>
        <v>Jul</v>
      </c>
      <c r="N169" s="17">
        <f>YEAR(Detalle!$A169)</f>
        <v>2018</v>
      </c>
      <c r="O169" s="18">
        <f>IF(Detalle!$H169=Detalle!$I169,1,0)</f>
        <v>1</v>
      </c>
      <c r="P169" s="18">
        <f>IF(Detalle!$K169&lt;=Detalle!$L169,1,0)</f>
        <v>1</v>
      </c>
      <c r="Q169" s="18">
        <f>Detalle!$O169*Detalle!$P169</f>
        <v>1</v>
      </c>
      <c r="R169" s="19"/>
      <c r="S169" s="19"/>
      <c r="T169" s="19"/>
      <c r="U169" s="19"/>
      <c r="V169" s="19"/>
      <c r="W169" s="19"/>
      <c r="X169" s="19"/>
      <c r="Y169" s="19"/>
      <c r="Z169" s="19"/>
    </row>
    <row r="170" ht="11.25" customHeight="1">
      <c r="A170" s="16">
        <v>43312.0</v>
      </c>
      <c r="B170" s="17" t="s">
        <v>380</v>
      </c>
      <c r="C170" s="17">
        <v>362713.0</v>
      </c>
      <c r="D170" s="17" t="s">
        <v>381</v>
      </c>
      <c r="E170" s="17" t="s">
        <v>65</v>
      </c>
      <c r="F170" s="17" t="s">
        <v>24</v>
      </c>
      <c r="G170" s="17" t="s">
        <v>29</v>
      </c>
      <c r="H170" s="17">
        <v>135.0</v>
      </c>
      <c r="I170" s="17">
        <v>128.0</v>
      </c>
      <c r="J170" s="16">
        <v>43312.0</v>
      </c>
      <c r="K170" s="17">
        <f>DAYS(Detalle!$J170,Detalle!$A170)</f>
        <v>0</v>
      </c>
      <c r="L170" s="17">
        <f>VLOOKUP(Detalle!$C170,Maestro!$B$3:$H$1060,6,0)</f>
        <v>10</v>
      </c>
      <c r="M170" s="17" t="str">
        <f>VLOOKUP(MONTH(Detalle!$A170),Tablas!$B$7:$C$18,2,0)</f>
        <v>Jul</v>
      </c>
      <c r="N170" s="17">
        <f>YEAR(Detalle!$A170)</f>
        <v>2018</v>
      </c>
      <c r="O170" s="18">
        <f>IF(Detalle!$H170=Detalle!$I170,1,0)</f>
        <v>0</v>
      </c>
      <c r="P170" s="18">
        <f>IF(Detalle!$K170&lt;=Detalle!$L170,1,0)</f>
        <v>1</v>
      </c>
      <c r="Q170" s="18">
        <f>Detalle!$O170*Detalle!$P170</f>
        <v>0</v>
      </c>
      <c r="R170" s="19"/>
      <c r="S170" s="19"/>
      <c r="T170" s="19"/>
      <c r="U170" s="19"/>
      <c r="V170" s="19"/>
      <c r="W170" s="19"/>
      <c r="X170" s="19"/>
      <c r="Y170" s="19"/>
      <c r="Z170" s="19"/>
    </row>
    <row r="171" ht="11.25" customHeight="1">
      <c r="A171" s="16">
        <v>43313.0</v>
      </c>
      <c r="B171" s="17" t="s">
        <v>382</v>
      </c>
      <c r="C171" s="17">
        <v>348411.0</v>
      </c>
      <c r="D171" s="17" t="s">
        <v>383</v>
      </c>
      <c r="E171" s="17" t="s">
        <v>65</v>
      </c>
      <c r="F171" s="17" t="s">
        <v>24</v>
      </c>
      <c r="G171" s="17" t="s">
        <v>32</v>
      </c>
      <c r="H171" s="17">
        <v>310.0</v>
      </c>
      <c r="I171" s="17">
        <v>232.0</v>
      </c>
      <c r="J171" s="16">
        <v>43313.0</v>
      </c>
      <c r="K171" s="17">
        <f>DAYS(Detalle!$J171,Detalle!$A171)</f>
        <v>0</v>
      </c>
      <c r="L171" s="17">
        <f>VLOOKUP(Detalle!$C171,Maestro!$B$3:$H$1060,6,0)</f>
        <v>15</v>
      </c>
      <c r="M171" s="17" t="str">
        <f>VLOOKUP(MONTH(Detalle!$A171),Tablas!$B$7:$C$18,2,0)</f>
        <v>Ago</v>
      </c>
      <c r="N171" s="17">
        <f>YEAR(Detalle!$A171)</f>
        <v>2018</v>
      </c>
      <c r="O171" s="18">
        <f>IF(Detalle!$H171=Detalle!$I171,1,0)</f>
        <v>0</v>
      </c>
      <c r="P171" s="18">
        <f>IF(Detalle!$K171&lt;=Detalle!$L171,1,0)</f>
        <v>1</v>
      </c>
      <c r="Q171" s="18">
        <f>Detalle!$O171*Detalle!$P171</f>
        <v>0</v>
      </c>
      <c r="R171" s="19"/>
      <c r="S171" s="19"/>
      <c r="T171" s="19"/>
      <c r="U171" s="19"/>
      <c r="V171" s="19"/>
      <c r="W171" s="19"/>
      <c r="X171" s="19"/>
      <c r="Y171" s="19"/>
      <c r="Z171" s="19"/>
    </row>
    <row r="172" ht="11.25" customHeight="1">
      <c r="A172" s="16">
        <v>43313.0</v>
      </c>
      <c r="B172" s="17" t="s">
        <v>384</v>
      </c>
      <c r="C172" s="17">
        <v>348081.0</v>
      </c>
      <c r="D172" s="17" t="s">
        <v>385</v>
      </c>
      <c r="E172" s="17" t="s">
        <v>65</v>
      </c>
      <c r="F172" s="17" t="s">
        <v>44</v>
      </c>
      <c r="G172" s="17" t="s">
        <v>29</v>
      </c>
      <c r="H172" s="17">
        <v>269.0</v>
      </c>
      <c r="I172" s="17">
        <v>199.0</v>
      </c>
      <c r="J172" s="16">
        <v>43313.0</v>
      </c>
      <c r="K172" s="17">
        <f>DAYS(Detalle!$J172,Detalle!$A172)</f>
        <v>0</v>
      </c>
      <c r="L172" s="17">
        <f>VLOOKUP(Detalle!$C172,Maestro!$B$3:$H$1060,6,0)</f>
        <v>10</v>
      </c>
      <c r="M172" s="17" t="str">
        <f>VLOOKUP(MONTH(Detalle!$A172),Tablas!$B$7:$C$18,2,0)</f>
        <v>Ago</v>
      </c>
      <c r="N172" s="17">
        <f>YEAR(Detalle!$A172)</f>
        <v>2018</v>
      </c>
      <c r="O172" s="18">
        <f>IF(Detalle!$H172=Detalle!$I172,1,0)</f>
        <v>0</v>
      </c>
      <c r="P172" s="18">
        <f>IF(Detalle!$K172&lt;=Detalle!$L172,1,0)</f>
        <v>1</v>
      </c>
      <c r="Q172" s="18">
        <f>Detalle!$O172*Detalle!$P172</f>
        <v>0</v>
      </c>
      <c r="R172" s="19"/>
      <c r="S172" s="19"/>
      <c r="T172" s="19"/>
      <c r="U172" s="19"/>
      <c r="V172" s="19"/>
      <c r="W172" s="19"/>
      <c r="X172" s="19"/>
      <c r="Y172" s="19"/>
      <c r="Z172" s="19"/>
    </row>
    <row r="173" ht="11.25" customHeight="1">
      <c r="A173" s="16">
        <v>43315.0</v>
      </c>
      <c r="B173" s="17" t="s">
        <v>386</v>
      </c>
      <c r="C173" s="17">
        <v>367756.0</v>
      </c>
      <c r="D173" s="17" t="s">
        <v>387</v>
      </c>
      <c r="E173" s="17" t="s">
        <v>65</v>
      </c>
      <c r="F173" s="17" t="s">
        <v>27</v>
      </c>
      <c r="G173" s="17" t="s">
        <v>32</v>
      </c>
      <c r="H173" s="17">
        <v>417.0</v>
      </c>
      <c r="I173" s="17">
        <v>417.0</v>
      </c>
      <c r="J173" s="16">
        <v>43315.0</v>
      </c>
      <c r="K173" s="17">
        <f>DAYS(Detalle!$J173,Detalle!$A173)</f>
        <v>0</v>
      </c>
      <c r="L173" s="17">
        <f>VLOOKUP(Detalle!$C173,Maestro!$B$3:$H$1060,6,0)</f>
        <v>26</v>
      </c>
      <c r="M173" s="17" t="str">
        <f>VLOOKUP(MONTH(Detalle!$A173),Tablas!$B$7:$C$18,2,0)</f>
        <v>Ago</v>
      </c>
      <c r="N173" s="17">
        <f>YEAR(Detalle!$A173)</f>
        <v>2018</v>
      </c>
      <c r="O173" s="18">
        <f>IF(Detalle!$H173=Detalle!$I173,1,0)</f>
        <v>1</v>
      </c>
      <c r="P173" s="18">
        <f>IF(Detalle!$K173&lt;=Detalle!$L173,1,0)</f>
        <v>1</v>
      </c>
      <c r="Q173" s="18">
        <f>Detalle!$O173*Detalle!$P173</f>
        <v>1</v>
      </c>
      <c r="R173" s="19"/>
      <c r="S173" s="19"/>
      <c r="T173" s="19"/>
      <c r="U173" s="19"/>
      <c r="V173" s="19"/>
      <c r="W173" s="19"/>
      <c r="X173" s="19"/>
      <c r="Y173" s="19"/>
      <c r="Z173" s="19"/>
    </row>
    <row r="174" ht="11.25" customHeight="1">
      <c r="A174" s="16">
        <v>43318.0</v>
      </c>
      <c r="B174" s="17" t="s">
        <v>388</v>
      </c>
      <c r="C174" s="17">
        <v>348430.0</v>
      </c>
      <c r="D174" s="17" t="s">
        <v>389</v>
      </c>
      <c r="E174" s="17" t="s">
        <v>65</v>
      </c>
      <c r="F174" s="17" t="s">
        <v>24</v>
      </c>
      <c r="G174" s="17" t="s">
        <v>17</v>
      </c>
      <c r="H174" s="17">
        <v>283.0</v>
      </c>
      <c r="I174" s="17">
        <v>277.0</v>
      </c>
      <c r="J174" s="16">
        <v>43318.0</v>
      </c>
      <c r="K174" s="17">
        <f>DAYS(Detalle!$J174,Detalle!$A174)</f>
        <v>0</v>
      </c>
      <c r="L174" s="17">
        <f>VLOOKUP(Detalle!$C174,Maestro!$B$3:$H$1060,6,0)</f>
        <v>13</v>
      </c>
      <c r="M174" s="17" t="str">
        <f>VLOOKUP(MONTH(Detalle!$A174),Tablas!$B$7:$C$18,2,0)</f>
        <v>Ago</v>
      </c>
      <c r="N174" s="17">
        <f>YEAR(Detalle!$A174)</f>
        <v>2018</v>
      </c>
      <c r="O174" s="18">
        <f>IF(Detalle!$H174=Detalle!$I174,1,0)</f>
        <v>0</v>
      </c>
      <c r="P174" s="18">
        <f>IF(Detalle!$K174&lt;=Detalle!$L174,1,0)</f>
        <v>1</v>
      </c>
      <c r="Q174" s="18">
        <f>Detalle!$O174*Detalle!$P174</f>
        <v>0</v>
      </c>
      <c r="R174" s="19"/>
      <c r="S174" s="19"/>
      <c r="T174" s="19"/>
      <c r="U174" s="19"/>
      <c r="V174" s="19"/>
      <c r="W174" s="19"/>
      <c r="X174" s="19"/>
      <c r="Y174" s="19"/>
      <c r="Z174" s="19"/>
    </row>
    <row r="175" ht="11.25" customHeight="1">
      <c r="A175" s="16">
        <v>43321.0</v>
      </c>
      <c r="B175" s="17" t="s">
        <v>390</v>
      </c>
      <c r="C175" s="17">
        <v>348613.0</v>
      </c>
      <c r="D175" s="17" t="s">
        <v>391</v>
      </c>
      <c r="E175" s="17" t="s">
        <v>65</v>
      </c>
      <c r="F175" s="17" t="s">
        <v>33</v>
      </c>
      <c r="G175" s="17" t="s">
        <v>32</v>
      </c>
      <c r="H175" s="17">
        <v>214.0</v>
      </c>
      <c r="I175" s="17">
        <v>214.0</v>
      </c>
      <c r="J175" s="16">
        <v>43321.0</v>
      </c>
      <c r="K175" s="17">
        <f>DAYS(Detalle!$J175,Detalle!$A175)</f>
        <v>0</v>
      </c>
      <c r="L175" s="17">
        <f>VLOOKUP(Detalle!$C175,Maestro!$B$3:$H$1060,6,0)</f>
        <v>5</v>
      </c>
      <c r="M175" s="17" t="str">
        <f>VLOOKUP(MONTH(Detalle!$A175),Tablas!$B$7:$C$18,2,0)</f>
        <v>Ago</v>
      </c>
      <c r="N175" s="17">
        <f>YEAR(Detalle!$A175)</f>
        <v>2018</v>
      </c>
      <c r="O175" s="18">
        <f>IF(Detalle!$H175=Detalle!$I175,1,0)</f>
        <v>1</v>
      </c>
      <c r="P175" s="18">
        <f>IF(Detalle!$K175&lt;=Detalle!$L175,1,0)</f>
        <v>1</v>
      </c>
      <c r="Q175" s="18">
        <f>Detalle!$O175*Detalle!$P175</f>
        <v>1</v>
      </c>
      <c r="R175" s="19"/>
      <c r="S175" s="19"/>
      <c r="T175" s="19"/>
      <c r="U175" s="19"/>
      <c r="V175" s="19"/>
      <c r="W175" s="19"/>
      <c r="X175" s="19"/>
      <c r="Y175" s="19"/>
      <c r="Z175" s="19"/>
    </row>
    <row r="176" ht="11.25" customHeight="1">
      <c r="A176" s="16">
        <v>43322.0</v>
      </c>
      <c r="B176" s="17" t="s">
        <v>392</v>
      </c>
      <c r="C176" s="17">
        <v>347827.0</v>
      </c>
      <c r="D176" s="17" t="s">
        <v>393</v>
      </c>
      <c r="E176" s="17" t="s">
        <v>65</v>
      </c>
      <c r="F176" s="17" t="s">
        <v>18</v>
      </c>
      <c r="G176" s="17" t="s">
        <v>14</v>
      </c>
      <c r="H176" s="17">
        <v>358.0</v>
      </c>
      <c r="I176" s="17">
        <v>289.0</v>
      </c>
      <c r="J176" s="16">
        <v>43322.0</v>
      </c>
      <c r="K176" s="17">
        <f>DAYS(Detalle!$J176,Detalle!$A176)</f>
        <v>0</v>
      </c>
      <c r="L176" s="17">
        <f>VLOOKUP(Detalle!$C176,Maestro!$B$3:$H$1060,6,0)</f>
        <v>11</v>
      </c>
      <c r="M176" s="17" t="str">
        <f>VLOOKUP(MONTH(Detalle!$A176),Tablas!$B$7:$C$18,2,0)</f>
        <v>Ago</v>
      </c>
      <c r="N176" s="17">
        <f>YEAR(Detalle!$A176)</f>
        <v>2018</v>
      </c>
      <c r="O176" s="18">
        <f>IF(Detalle!$H176=Detalle!$I176,1,0)</f>
        <v>0</v>
      </c>
      <c r="P176" s="18">
        <f>IF(Detalle!$K176&lt;=Detalle!$L176,1,0)</f>
        <v>1</v>
      </c>
      <c r="Q176" s="18">
        <f>Detalle!$O176*Detalle!$P176</f>
        <v>0</v>
      </c>
      <c r="R176" s="19"/>
      <c r="S176" s="19"/>
      <c r="T176" s="19"/>
      <c r="U176" s="19"/>
      <c r="V176" s="19"/>
      <c r="W176" s="19"/>
      <c r="X176" s="19"/>
      <c r="Y176" s="19"/>
      <c r="Z176" s="19"/>
    </row>
    <row r="177" ht="11.25" customHeight="1">
      <c r="A177" s="16">
        <v>43324.0</v>
      </c>
      <c r="B177" s="17" t="s">
        <v>394</v>
      </c>
      <c r="C177" s="17">
        <v>347749.0</v>
      </c>
      <c r="D177" s="17" t="s">
        <v>294</v>
      </c>
      <c r="E177" s="17" t="s">
        <v>65</v>
      </c>
      <c r="F177" s="17" t="s">
        <v>36</v>
      </c>
      <c r="G177" s="17" t="s">
        <v>14</v>
      </c>
      <c r="H177" s="17">
        <v>391.0</v>
      </c>
      <c r="I177" s="17">
        <v>391.0</v>
      </c>
      <c r="J177" s="16">
        <v>43353.0</v>
      </c>
      <c r="K177" s="17">
        <f>DAYS(Detalle!$J177,Detalle!$A177)</f>
        <v>29</v>
      </c>
      <c r="L177" s="17">
        <f>VLOOKUP(Detalle!$C177,Maestro!$B$3:$H$1060,6,0)</f>
        <v>17</v>
      </c>
      <c r="M177" s="17" t="str">
        <f>VLOOKUP(MONTH(Detalle!$A177),Tablas!$B$7:$C$18,2,0)</f>
        <v>Ago</v>
      </c>
      <c r="N177" s="17">
        <f>YEAR(Detalle!$A177)</f>
        <v>2018</v>
      </c>
      <c r="O177" s="18">
        <f>IF(Detalle!$H177=Detalle!$I177,1,0)</f>
        <v>1</v>
      </c>
      <c r="P177" s="18">
        <f>IF(Detalle!$K177&lt;=Detalle!$L177,1,0)</f>
        <v>0</v>
      </c>
      <c r="Q177" s="18">
        <f>Detalle!$O177*Detalle!$P177</f>
        <v>0</v>
      </c>
      <c r="R177" s="19"/>
      <c r="S177" s="19"/>
      <c r="T177" s="19"/>
      <c r="U177" s="19"/>
      <c r="V177" s="19"/>
      <c r="W177" s="19"/>
      <c r="X177" s="19"/>
      <c r="Y177" s="19"/>
      <c r="Z177" s="19"/>
    </row>
    <row r="178" ht="11.25" customHeight="1">
      <c r="A178" s="16">
        <v>43324.0</v>
      </c>
      <c r="B178" s="17" t="s">
        <v>395</v>
      </c>
      <c r="C178" s="17">
        <v>348120.0</v>
      </c>
      <c r="D178" s="17" t="s">
        <v>396</v>
      </c>
      <c r="E178" s="17" t="s">
        <v>65</v>
      </c>
      <c r="F178" s="17" t="s">
        <v>30</v>
      </c>
      <c r="G178" s="17" t="s">
        <v>32</v>
      </c>
      <c r="H178" s="17">
        <v>474.0</v>
      </c>
      <c r="I178" s="17">
        <v>474.0</v>
      </c>
      <c r="J178" s="16">
        <v>43324.0</v>
      </c>
      <c r="K178" s="17">
        <f>DAYS(Detalle!$J178,Detalle!$A178)</f>
        <v>0</v>
      </c>
      <c r="L178" s="17">
        <f>VLOOKUP(Detalle!$C178,Maestro!$B$3:$H$1060,6,0)</f>
        <v>12</v>
      </c>
      <c r="M178" s="17" t="str">
        <f>VLOOKUP(MONTH(Detalle!$A178),Tablas!$B$7:$C$18,2,0)</f>
        <v>Ago</v>
      </c>
      <c r="N178" s="17">
        <f>YEAR(Detalle!$A178)</f>
        <v>2018</v>
      </c>
      <c r="O178" s="18">
        <f>IF(Detalle!$H178=Detalle!$I178,1,0)</f>
        <v>1</v>
      </c>
      <c r="P178" s="18">
        <f>IF(Detalle!$K178&lt;=Detalle!$L178,1,0)</f>
        <v>1</v>
      </c>
      <c r="Q178" s="18">
        <f>Detalle!$O178*Detalle!$P178</f>
        <v>1</v>
      </c>
      <c r="R178" s="19"/>
      <c r="S178" s="19"/>
      <c r="T178" s="19"/>
      <c r="U178" s="19"/>
      <c r="V178" s="19"/>
      <c r="W178" s="19"/>
      <c r="X178" s="19"/>
      <c r="Y178" s="19"/>
      <c r="Z178" s="19"/>
    </row>
    <row r="179" ht="11.25" customHeight="1">
      <c r="A179" s="16">
        <v>43327.0</v>
      </c>
      <c r="B179" s="17" t="s">
        <v>397</v>
      </c>
      <c r="C179" s="17">
        <v>347921.0</v>
      </c>
      <c r="D179" s="17" t="s">
        <v>398</v>
      </c>
      <c r="E179" s="17" t="s">
        <v>65</v>
      </c>
      <c r="F179" s="17" t="s">
        <v>46</v>
      </c>
      <c r="G179" s="17" t="s">
        <v>11</v>
      </c>
      <c r="H179" s="17">
        <v>367.0</v>
      </c>
      <c r="I179" s="17">
        <v>367.0</v>
      </c>
      <c r="J179" s="16">
        <v>43327.0</v>
      </c>
      <c r="K179" s="17">
        <f>DAYS(Detalle!$J179,Detalle!$A179)</f>
        <v>0</v>
      </c>
      <c r="L179" s="17">
        <f>VLOOKUP(Detalle!$C179,Maestro!$B$3:$H$1060,6,0)</f>
        <v>9</v>
      </c>
      <c r="M179" s="17" t="str">
        <f>VLOOKUP(MONTH(Detalle!$A179),Tablas!$B$7:$C$18,2,0)</f>
        <v>Ago</v>
      </c>
      <c r="N179" s="17">
        <f>YEAR(Detalle!$A179)</f>
        <v>2018</v>
      </c>
      <c r="O179" s="18">
        <f>IF(Detalle!$H179=Detalle!$I179,1,0)</f>
        <v>1</v>
      </c>
      <c r="P179" s="18">
        <f>IF(Detalle!$K179&lt;=Detalle!$L179,1,0)</f>
        <v>1</v>
      </c>
      <c r="Q179" s="18">
        <f>Detalle!$O179*Detalle!$P179</f>
        <v>1</v>
      </c>
      <c r="R179" s="19"/>
      <c r="S179" s="19"/>
      <c r="T179" s="19"/>
      <c r="U179" s="19"/>
      <c r="V179" s="19"/>
      <c r="W179" s="19"/>
      <c r="X179" s="19"/>
      <c r="Y179" s="19"/>
      <c r="Z179" s="19"/>
    </row>
    <row r="180" ht="11.25" customHeight="1">
      <c r="A180" s="16">
        <v>43330.0</v>
      </c>
      <c r="B180" s="17" t="s">
        <v>399</v>
      </c>
      <c r="C180" s="17">
        <v>347674.0</v>
      </c>
      <c r="D180" s="17" t="s">
        <v>400</v>
      </c>
      <c r="E180" s="17" t="s">
        <v>65</v>
      </c>
      <c r="F180" s="17" t="s">
        <v>36</v>
      </c>
      <c r="G180" s="17" t="s">
        <v>17</v>
      </c>
      <c r="H180" s="17">
        <v>172.0</v>
      </c>
      <c r="I180" s="17">
        <v>142.0</v>
      </c>
      <c r="J180" s="16">
        <v>43353.0</v>
      </c>
      <c r="K180" s="17">
        <f>DAYS(Detalle!$J180,Detalle!$A180)</f>
        <v>23</v>
      </c>
      <c r="L180" s="17">
        <f>VLOOKUP(Detalle!$C180,Maestro!$B$3:$H$1060,6,0)</f>
        <v>16</v>
      </c>
      <c r="M180" s="17" t="str">
        <f>VLOOKUP(MONTH(Detalle!$A180),Tablas!$B$7:$C$18,2,0)</f>
        <v>Ago</v>
      </c>
      <c r="N180" s="17">
        <f>YEAR(Detalle!$A180)</f>
        <v>2018</v>
      </c>
      <c r="O180" s="18">
        <f>IF(Detalle!$H180=Detalle!$I180,1,0)</f>
        <v>0</v>
      </c>
      <c r="P180" s="18">
        <f>IF(Detalle!$K180&lt;=Detalle!$L180,1,0)</f>
        <v>0</v>
      </c>
      <c r="Q180" s="18">
        <f>Detalle!$O180*Detalle!$P180</f>
        <v>0</v>
      </c>
      <c r="R180" s="19"/>
      <c r="S180" s="19"/>
      <c r="T180" s="19"/>
      <c r="U180" s="19"/>
      <c r="V180" s="19"/>
      <c r="W180" s="19"/>
      <c r="X180" s="19"/>
      <c r="Y180" s="19"/>
      <c r="Z180" s="19"/>
    </row>
    <row r="181" ht="11.25" customHeight="1">
      <c r="A181" s="16">
        <v>43331.0</v>
      </c>
      <c r="B181" s="17" t="s">
        <v>401</v>
      </c>
      <c r="C181" s="17">
        <v>348807.0</v>
      </c>
      <c r="D181" s="17" t="s">
        <v>402</v>
      </c>
      <c r="E181" s="17" t="s">
        <v>65</v>
      </c>
      <c r="F181" s="17" t="s">
        <v>24</v>
      </c>
      <c r="G181" s="17" t="s">
        <v>35</v>
      </c>
      <c r="H181" s="17">
        <v>474.0</v>
      </c>
      <c r="I181" s="17">
        <v>474.0</v>
      </c>
      <c r="J181" s="16">
        <v>43331.0</v>
      </c>
      <c r="K181" s="17">
        <f>DAYS(Detalle!$J181,Detalle!$A181)</f>
        <v>0</v>
      </c>
      <c r="L181" s="17">
        <f>VLOOKUP(Detalle!$C181,Maestro!$B$3:$H$1060,6,0)</f>
        <v>12</v>
      </c>
      <c r="M181" s="17" t="str">
        <f>VLOOKUP(MONTH(Detalle!$A181),Tablas!$B$7:$C$18,2,0)</f>
        <v>Ago</v>
      </c>
      <c r="N181" s="17">
        <f>YEAR(Detalle!$A181)</f>
        <v>2018</v>
      </c>
      <c r="O181" s="18">
        <f>IF(Detalle!$H181=Detalle!$I181,1,0)</f>
        <v>1</v>
      </c>
      <c r="P181" s="18">
        <f>IF(Detalle!$K181&lt;=Detalle!$L181,1,0)</f>
        <v>1</v>
      </c>
      <c r="Q181" s="18">
        <f>Detalle!$O181*Detalle!$P181</f>
        <v>1</v>
      </c>
      <c r="R181" s="19"/>
      <c r="S181" s="19"/>
      <c r="T181" s="19"/>
      <c r="U181" s="19"/>
      <c r="V181" s="19"/>
      <c r="W181" s="19"/>
      <c r="X181" s="19"/>
      <c r="Y181" s="19"/>
      <c r="Z181" s="19"/>
    </row>
    <row r="182" ht="11.25" customHeight="1">
      <c r="A182" s="16">
        <v>43331.0</v>
      </c>
      <c r="B182" s="17" t="s">
        <v>403</v>
      </c>
      <c r="C182" s="17">
        <v>348451.0</v>
      </c>
      <c r="D182" s="17" t="s">
        <v>404</v>
      </c>
      <c r="E182" s="17" t="s">
        <v>65</v>
      </c>
      <c r="F182" s="17" t="s">
        <v>47</v>
      </c>
      <c r="G182" s="17" t="s">
        <v>38</v>
      </c>
      <c r="H182" s="17">
        <v>409.0</v>
      </c>
      <c r="I182" s="17">
        <v>409.0</v>
      </c>
      <c r="J182" s="16">
        <v>43332.0</v>
      </c>
      <c r="K182" s="17">
        <f>DAYS(Detalle!$J182,Detalle!$A182)</f>
        <v>1</v>
      </c>
      <c r="L182" s="17">
        <f>VLOOKUP(Detalle!$C182,Maestro!$B$3:$H$1060,6,0)</f>
        <v>13</v>
      </c>
      <c r="M182" s="17" t="str">
        <f>VLOOKUP(MONTH(Detalle!$A182),Tablas!$B$7:$C$18,2,0)</f>
        <v>Ago</v>
      </c>
      <c r="N182" s="17">
        <f>YEAR(Detalle!$A182)</f>
        <v>2018</v>
      </c>
      <c r="O182" s="18">
        <f>IF(Detalle!$H182=Detalle!$I182,1,0)</f>
        <v>1</v>
      </c>
      <c r="P182" s="18">
        <f>IF(Detalle!$K182&lt;=Detalle!$L182,1,0)</f>
        <v>1</v>
      </c>
      <c r="Q182" s="18">
        <f>Detalle!$O182*Detalle!$P182</f>
        <v>1</v>
      </c>
      <c r="R182" s="19"/>
      <c r="S182" s="19"/>
      <c r="T182" s="19"/>
      <c r="U182" s="19"/>
      <c r="V182" s="19"/>
      <c r="W182" s="19"/>
      <c r="X182" s="19"/>
      <c r="Y182" s="19"/>
      <c r="Z182" s="19"/>
    </row>
    <row r="183" ht="11.25" customHeight="1">
      <c r="A183" s="16">
        <v>43334.0</v>
      </c>
      <c r="B183" s="17" t="s">
        <v>405</v>
      </c>
      <c r="C183" s="17">
        <v>348129.0</v>
      </c>
      <c r="D183" s="17" t="s">
        <v>167</v>
      </c>
      <c r="E183" s="17" t="s">
        <v>65</v>
      </c>
      <c r="F183" s="17" t="s">
        <v>21</v>
      </c>
      <c r="G183" s="17" t="s">
        <v>35</v>
      </c>
      <c r="H183" s="17">
        <v>351.0</v>
      </c>
      <c r="I183" s="17">
        <v>351.0</v>
      </c>
      <c r="J183" s="16">
        <v>43334.0</v>
      </c>
      <c r="K183" s="17">
        <f>DAYS(Detalle!$J183,Detalle!$A183)</f>
        <v>0</v>
      </c>
      <c r="L183" s="17">
        <f>VLOOKUP(Detalle!$C183,Maestro!$B$3:$H$1060,6,0)</f>
        <v>10</v>
      </c>
      <c r="M183" s="17" t="str">
        <f>VLOOKUP(MONTH(Detalle!$A183),Tablas!$B$7:$C$18,2,0)</f>
        <v>Ago</v>
      </c>
      <c r="N183" s="17">
        <f>YEAR(Detalle!$A183)</f>
        <v>2018</v>
      </c>
      <c r="O183" s="18">
        <f>IF(Detalle!$H183=Detalle!$I183,1,0)</f>
        <v>1</v>
      </c>
      <c r="P183" s="18">
        <f>IF(Detalle!$K183&lt;=Detalle!$L183,1,0)</f>
        <v>1</v>
      </c>
      <c r="Q183" s="18">
        <f>Detalle!$O183*Detalle!$P183</f>
        <v>1</v>
      </c>
      <c r="R183" s="19"/>
      <c r="S183" s="19"/>
      <c r="T183" s="19"/>
      <c r="U183" s="19"/>
      <c r="V183" s="19"/>
      <c r="W183" s="19"/>
      <c r="X183" s="19"/>
      <c r="Y183" s="19"/>
      <c r="Z183" s="19"/>
    </row>
    <row r="184" ht="11.25" customHeight="1">
      <c r="A184" s="16">
        <v>43337.0</v>
      </c>
      <c r="B184" s="17" t="s">
        <v>406</v>
      </c>
      <c r="C184" s="17">
        <v>348495.0</v>
      </c>
      <c r="D184" s="17" t="s">
        <v>208</v>
      </c>
      <c r="E184" s="17" t="s">
        <v>65</v>
      </c>
      <c r="F184" s="17" t="s">
        <v>36</v>
      </c>
      <c r="G184" s="17" t="s">
        <v>32</v>
      </c>
      <c r="H184" s="17">
        <v>361.0</v>
      </c>
      <c r="I184" s="17">
        <v>321.0</v>
      </c>
      <c r="J184" s="16">
        <v>43338.0</v>
      </c>
      <c r="K184" s="17">
        <f>DAYS(Detalle!$J184,Detalle!$A184)</f>
        <v>1</v>
      </c>
      <c r="L184" s="17">
        <f>VLOOKUP(Detalle!$C184,Maestro!$B$3:$H$1060,6,0)</f>
        <v>10</v>
      </c>
      <c r="M184" s="17" t="str">
        <f>VLOOKUP(MONTH(Detalle!$A184),Tablas!$B$7:$C$18,2,0)</f>
        <v>Ago</v>
      </c>
      <c r="N184" s="17">
        <f>YEAR(Detalle!$A184)</f>
        <v>2018</v>
      </c>
      <c r="O184" s="18">
        <f>IF(Detalle!$H184=Detalle!$I184,1,0)</f>
        <v>0</v>
      </c>
      <c r="P184" s="18">
        <f>IF(Detalle!$K184&lt;=Detalle!$L184,1,0)</f>
        <v>1</v>
      </c>
      <c r="Q184" s="18">
        <f>Detalle!$O184*Detalle!$P184</f>
        <v>0</v>
      </c>
      <c r="R184" s="19"/>
      <c r="S184" s="19"/>
      <c r="T184" s="19"/>
      <c r="U184" s="19"/>
      <c r="V184" s="19"/>
      <c r="W184" s="19"/>
      <c r="X184" s="19"/>
      <c r="Y184" s="19"/>
      <c r="Z184" s="19"/>
    </row>
    <row r="185" ht="11.25" customHeight="1">
      <c r="A185" s="16">
        <v>43339.0</v>
      </c>
      <c r="B185" s="17" t="s">
        <v>407</v>
      </c>
      <c r="C185" s="17">
        <v>348271.0</v>
      </c>
      <c r="D185" s="17" t="s">
        <v>408</v>
      </c>
      <c r="E185" s="17" t="s">
        <v>65</v>
      </c>
      <c r="F185" s="17" t="s">
        <v>30</v>
      </c>
      <c r="G185" s="17" t="s">
        <v>14</v>
      </c>
      <c r="H185" s="17">
        <v>132.0</v>
      </c>
      <c r="I185" s="17">
        <v>132.0</v>
      </c>
      <c r="J185" s="16">
        <v>43362.0</v>
      </c>
      <c r="K185" s="17">
        <f>DAYS(Detalle!$J185,Detalle!$A185)</f>
        <v>23</v>
      </c>
      <c r="L185" s="17">
        <f>VLOOKUP(Detalle!$C185,Maestro!$B$3:$H$1060,6,0)</f>
        <v>14</v>
      </c>
      <c r="M185" s="17" t="str">
        <f>VLOOKUP(MONTH(Detalle!$A185),Tablas!$B$7:$C$18,2,0)</f>
        <v>Ago</v>
      </c>
      <c r="N185" s="17">
        <f>YEAR(Detalle!$A185)</f>
        <v>2018</v>
      </c>
      <c r="O185" s="18">
        <f>IF(Detalle!$H185=Detalle!$I185,1,0)</f>
        <v>1</v>
      </c>
      <c r="P185" s="18">
        <f>IF(Detalle!$K185&lt;=Detalle!$L185,1,0)</f>
        <v>0</v>
      </c>
      <c r="Q185" s="18">
        <f>Detalle!$O185*Detalle!$P185</f>
        <v>0</v>
      </c>
      <c r="R185" s="19"/>
      <c r="S185" s="19"/>
      <c r="T185" s="19"/>
      <c r="U185" s="19"/>
      <c r="V185" s="19"/>
      <c r="W185" s="19"/>
      <c r="X185" s="19"/>
      <c r="Y185" s="19"/>
      <c r="Z185" s="19"/>
    </row>
    <row r="186" ht="11.25" customHeight="1">
      <c r="A186" s="16">
        <v>43341.0</v>
      </c>
      <c r="B186" s="17" t="s">
        <v>409</v>
      </c>
      <c r="C186" s="17">
        <v>348652.0</v>
      </c>
      <c r="D186" s="17" t="s">
        <v>410</v>
      </c>
      <c r="E186" s="17" t="s">
        <v>65</v>
      </c>
      <c r="F186" s="17" t="s">
        <v>44</v>
      </c>
      <c r="G186" s="17" t="s">
        <v>26</v>
      </c>
      <c r="H186" s="17">
        <v>329.0</v>
      </c>
      <c r="I186" s="17">
        <v>250.0</v>
      </c>
      <c r="J186" s="16">
        <v>43341.0</v>
      </c>
      <c r="K186" s="17">
        <f>DAYS(Detalle!$J186,Detalle!$A186)</f>
        <v>0</v>
      </c>
      <c r="L186" s="17">
        <f>VLOOKUP(Detalle!$C186,Maestro!$B$3:$H$1060,6,0)</f>
        <v>26</v>
      </c>
      <c r="M186" s="17" t="str">
        <f>VLOOKUP(MONTH(Detalle!$A186),Tablas!$B$7:$C$18,2,0)</f>
        <v>Ago</v>
      </c>
      <c r="N186" s="17">
        <f>YEAR(Detalle!$A186)</f>
        <v>2018</v>
      </c>
      <c r="O186" s="18">
        <f>IF(Detalle!$H186=Detalle!$I186,1,0)</f>
        <v>0</v>
      </c>
      <c r="P186" s="18">
        <f>IF(Detalle!$K186&lt;=Detalle!$L186,1,0)</f>
        <v>1</v>
      </c>
      <c r="Q186" s="18">
        <f>Detalle!$O186*Detalle!$P186</f>
        <v>0</v>
      </c>
      <c r="R186" s="19"/>
      <c r="S186" s="19"/>
      <c r="T186" s="19"/>
      <c r="U186" s="19"/>
      <c r="V186" s="19"/>
      <c r="W186" s="19"/>
      <c r="X186" s="19"/>
      <c r="Y186" s="19"/>
      <c r="Z186" s="19"/>
    </row>
    <row r="187" ht="11.25" customHeight="1">
      <c r="A187" s="16">
        <v>43342.0</v>
      </c>
      <c r="B187" s="17" t="s">
        <v>411</v>
      </c>
      <c r="C187" s="17">
        <v>348627.0</v>
      </c>
      <c r="D187" s="17" t="s">
        <v>412</v>
      </c>
      <c r="E187" s="17" t="s">
        <v>65</v>
      </c>
      <c r="F187" s="17" t="s">
        <v>47</v>
      </c>
      <c r="G187" s="17" t="s">
        <v>29</v>
      </c>
      <c r="H187" s="17">
        <v>144.0</v>
      </c>
      <c r="I187" s="17">
        <v>108.0</v>
      </c>
      <c r="J187" s="16">
        <v>43370.0</v>
      </c>
      <c r="K187" s="17">
        <f>DAYS(Detalle!$J187,Detalle!$A187)</f>
        <v>28</v>
      </c>
      <c r="L187" s="17">
        <f>VLOOKUP(Detalle!$C187,Maestro!$B$3:$H$1060,6,0)</f>
        <v>7</v>
      </c>
      <c r="M187" s="17" t="str">
        <f>VLOOKUP(MONTH(Detalle!$A187),Tablas!$B$7:$C$18,2,0)</f>
        <v>Ago</v>
      </c>
      <c r="N187" s="17">
        <f>YEAR(Detalle!$A187)</f>
        <v>2018</v>
      </c>
      <c r="O187" s="18">
        <f>IF(Detalle!$H187=Detalle!$I187,1,0)</f>
        <v>0</v>
      </c>
      <c r="P187" s="18">
        <f>IF(Detalle!$K187&lt;=Detalle!$L187,1,0)</f>
        <v>0</v>
      </c>
      <c r="Q187" s="18">
        <f>Detalle!$O187*Detalle!$P187</f>
        <v>0</v>
      </c>
      <c r="R187" s="19"/>
      <c r="S187" s="19"/>
      <c r="T187" s="19"/>
      <c r="U187" s="19"/>
      <c r="V187" s="19"/>
      <c r="W187" s="19"/>
      <c r="X187" s="19"/>
      <c r="Y187" s="19"/>
      <c r="Z187" s="19"/>
    </row>
    <row r="188" ht="11.25" customHeight="1">
      <c r="A188" s="16">
        <v>43342.0</v>
      </c>
      <c r="B188" s="17" t="s">
        <v>413</v>
      </c>
      <c r="C188" s="17">
        <v>362722.0</v>
      </c>
      <c r="D188" s="17" t="s">
        <v>414</v>
      </c>
      <c r="E188" s="17" t="s">
        <v>65</v>
      </c>
      <c r="F188" s="17" t="s">
        <v>24</v>
      </c>
      <c r="G188" s="17" t="s">
        <v>35</v>
      </c>
      <c r="H188" s="17">
        <v>324.0</v>
      </c>
      <c r="I188" s="17">
        <v>324.0</v>
      </c>
      <c r="J188" s="16">
        <v>43358.0</v>
      </c>
      <c r="K188" s="17">
        <f>DAYS(Detalle!$J188,Detalle!$A188)</f>
        <v>16</v>
      </c>
      <c r="L188" s="17">
        <f>VLOOKUP(Detalle!$C188,Maestro!$B$3:$H$1060,6,0)</f>
        <v>9</v>
      </c>
      <c r="M188" s="17" t="str">
        <f>VLOOKUP(MONTH(Detalle!$A188),Tablas!$B$7:$C$18,2,0)</f>
        <v>Ago</v>
      </c>
      <c r="N188" s="17">
        <f>YEAR(Detalle!$A188)</f>
        <v>2018</v>
      </c>
      <c r="O188" s="18">
        <f>IF(Detalle!$H188=Detalle!$I188,1,0)</f>
        <v>1</v>
      </c>
      <c r="P188" s="18">
        <f>IF(Detalle!$K188&lt;=Detalle!$L188,1,0)</f>
        <v>0</v>
      </c>
      <c r="Q188" s="18">
        <f>Detalle!$O188*Detalle!$P188</f>
        <v>0</v>
      </c>
      <c r="R188" s="19"/>
      <c r="S188" s="19"/>
      <c r="T188" s="19"/>
      <c r="U188" s="19"/>
      <c r="V188" s="19"/>
      <c r="W188" s="19"/>
      <c r="X188" s="19"/>
      <c r="Y188" s="19"/>
      <c r="Z188" s="19"/>
    </row>
    <row r="189" ht="11.25" customHeight="1">
      <c r="A189" s="16">
        <v>43343.0</v>
      </c>
      <c r="B189" s="17" t="s">
        <v>415</v>
      </c>
      <c r="C189" s="17">
        <v>348802.0</v>
      </c>
      <c r="D189" s="17" t="s">
        <v>416</v>
      </c>
      <c r="E189" s="17" t="s">
        <v>65</v>
      </c>
      <c r="F189" s="17" t="s">
        <v>24</v>
      </c>
      <c r="G189" s="17" t="s">
        <v>38</v>
      </c>
      <c r="H189" s="17">
        <v>442.0</v>
      </c>
      <c r="I189" s="17">
        <v>366.0</v>
      </c>
      <c r="J189" s="16">
        <v>43343.0</v>
      </c>
      <c r="K189" s="17">
        <f>DAYS(Detalle!$J189,Detalle!$A189)</f>
        <v>0</v>
      </c>
      <c r="L189" s="17">
        <f>VLOOKUP(Detalle!$C189,Maestro!$B$3:$H$1060,6,0)</f>
        <v>22</v>
      </c>
      <c r="M189" s="17" t="str">
        <f>VLOOKUP(MONTH(Detalle!$A189),Tablas!$B$7:$C$18,2,0)</f>
        <v>Ago</v>
      </c>
      <c r="N189" s="17">
        <f>YEAR(Detalle!$A189)</f>
        <v>2018</v>
      </c>
      <c r="O189" s="18">
        <f>IF(Detalle!$H189=Detalle!$I189,1,0)</f>
        <v>0</v>
      </c>
      <c r="P189" s="18">
        <f>IF(Detalle!$K189&lt;=Detalle!$L189,1,0)</f>
        <v>1</v>
      </c>
      <c r="Q189" s="18">
        <f>Detalle!$O189*Detalle!$P189</f>
        <v>0</v>
      </c>
      <c r="R189" s="19"/>
      <c r="S189" s="19"/>
      <c r="T189" s="19"/>
      <c r="U189" s="19"/>
      <c r="V189" s="19"/>
      <c r="W189" s="19"/>
      <c r="X189" s="19"/>
      <c r="Y189" s="19"/>
      <c r="Z189" s="19"/>
    </row>
    <row r="190" ht="11.25" customHeight="1">
      <c r="A190" s="16">
        <v>43343.0</v>
      </c>
      <c r="B190" s="17" t="s">
        <v>417</v>
      </c>
      <c r="C190" s="17">
        <v>348495.0</v>
      </c>
      <c r="D190" s="17" t="s">
        <v>208</v>
      </c>
      <c r="E190" s="17" t="s">
        <v>65</v>
      </c>
      <c r="F190" s="17" t="s">
        <v>36</v>
      </c>
      <c r="G190" s="17" t="s">
        <v>35</v>
      </c>
      <c r="H190" s="17">
        <v>283.0</v>
      </c>
      <c r="I190" s="17">
        <v>283.0</v>
      </c>
      <c r="J190" s="16">
        <v>43343.0</v>
      </c>
      <c r="K190" s="17">
        <f>DAYS(Detalle!$J190,Detalle!$A190)</f>
        <v>0</v>
      </c>
      <c r="L190" s="17">
        <f>VLOOKUP(Detalle!$C190,Maestro!$B$3:$H$1060,6,0)</f>
        <v>10</v>
      </c>
      <c r="M190" s="17" t="str">
        <f>VLOOKUP(MONTH(Detalle!$A190),Tablas!$B$7:$C$18,2,0)</f>
        <v>Ago</v>
      </c>
      <c r="N190" s="17">
        <f>YEAR(Detalle!$A190)</f>
        <v>2018</v>
      </c>
      <c r="O190" s="18">
        <f>IF(Detalle!$H190=Detalle!$I190,1,0)</f>
        <v>1</v>
      </c>
      <c r="P190" s="18">
        <f>IF(Detalle!$K190&lt;=Detalle!$L190,1,0)</f>
        <v>1</v>
      </c>
      <c r="Q190" s="18">
        <f>Detalle!$O190*Detalle!$P190</f>
        <v>1</v>
      </c>
      <c r="R190" s="19"/>
      <c r="S190" s="19"/>
      <c r="T190" s="19"/>
      <c r="U190" s="19"/>
      <c r="V190" s="19"/>
      <c r="W190" s="19"/>
      <c r="X190" s="19"/>
      <c r="Y190" s="19"/>
      <c r="Z190" s="19"/>
    </row>
    <row r="191" ht="11.25" customHeight="1">
      <c r="A191" s="16">
        <v>43344.0</v>
      </c>
      <c r="B191" s="17" t="s">
        <v>418</v>
      </c>
      <c r="C191" s="17">
        <v>348389.0</v>
      </c>
      <c r="D191" s="17" t="s">
        <v>419</v>
      </c>
      <c r="E191" s="17" t="s">
        <v>65</v>
      </c>
      <c r="F191" s="17" t="s">
        <v>46</v>
      </c>
      <c r="G191" s="17" t="s">
        <v>11</v>
      </c>
      <c r="H191" s="17">
        <v>390.0</v>
      </c>
      <c r="I191" s="17">
        <v>382.0</v>
      </c>
      <c r="J191" s="16">
        <v>43344.0</v>
      </c>
      <c r="K191" s="17">
        <f>DAYS(Detalle!$J191,Detalle!$A191)</f>
        <v>0</v>
      </c>
      <c r="L191" s="17">
        <f>VLOOKUP(Detalle!$C191,Maestro!$B$3:$H$1060,6,0)</f>
        <v>24</v>
      </c>
      <c r="M191" s="17" t="str">
        <f>VLOOKUP(MONTH(Detalle!$A191),Tablas!$B$7:$C$18,2,0)</f>
        <v>Set</v>
      </c>
      <c r="N191" s="17">
        <f>YEAR(Detalle!$A191)</f>
        <v>2018</v>
      </c>
      <c r="O191" s="18">
        <f>IF(Detalle!$H191=Detalle!$I191,1,0)</f>
        <v>0</v>
      </c>
      <c r="P191" s="18">
        <f>IF(Detalle!$K191&lt;=Detalle!$L191,1,0)</f>
        <v>1</v>
      </c>
      <c r="Q191" s="18">
        <f>Detalle!$O191*Detalle!$P191</f>
        <v>0</v>
      </c>
      <c r="R191" s="19"/>
      <c r="S191" s="19"/>
      <c r="T191" s="19"/>
      <c r="U191" s="19"/>
      <c r="V191" s="19"/>
      <c r="W191" s="19"/>
      <c r="X191" s="19"/>
      <c r="Y191" s="19"/>
      <c r="Z191" s="19"/>
    </row>
    <row r="192" ht="11.25" customHeight="1">
      <c r="A192" s="16">
        <v>43345.0</v>
      </c>
      <c r="B192" s="17" t="s">
        <v>420</v>
      </c>
      <c r="C192" s="17">
        <v>366681.0</v>
      </c>
      <c r="D192" s="17" t="s">
        <v>360</v>
      </c>
      <c r="E192" s="17" t="s">
        <v>65</v>
      </c>
      <c r="F192" s="17" t="s">
        <v>44</v>
      </c>
      <c r="G192" s="17" t="s">
        <v>17</v>
      </c>
      <c r="H192" s="17">
        <v>410.0</v>
      </c>
      <c r="I192" s="17">
        <v>340.0</v>
      </c>
      <c r="J192" s="16">
        <v>43370.0</v>
      </c>
      <c r="K192" s="17">
        <f>DAYS(Detalle!$J192,Detalle!$A192)</f>
        <v>25</v>
      </c>
      <c r="L192" s="17">
        <f>VLOOKUP(Detalle!$C192,Maestro!$B$3:$H$1060,6,0)</f>
        <v>28</v>
      </c>
      <c r="M192" s="17" t="str">
        <f>VLOOKUP(MONTH(Detalle!$A192),Tablas!$B$7:$C$18,2,0)</f>
        <v>Set</v>
      </c>
      <c r="N192" s="17">
        <f>YEAR(Detalle!$A192)</f>
        <v>2018</v>
      </c>
      <c r="O192" s="18">
        <f>IF(Detalle!$H192=Detalle!$I192,1,0)</f>
        <v>0</v>
      </c>
      <c r="P192" s="18">
        <f>IF(Detalle!$K192&lt;=Detalle!$L192,1,0)</f>
        <v>1</v>
      </c>
      <c r="Q192" s="18">
        <f>Detalle!$O192*Detalle!$P192</f>
        <v>0</v>
      </c>
      <c r="R192" s="19"/>
      <c r="S192" s="19"/>
      <c r="T192" s="19"/>
      <c r="U192" s="19"/>
      <c r="V192" s="19"/>
      <c r="W192" s="19"/>
      <c r="X192" s="19"/>
      <c r="Y192" s="19"/>
      <c r="Z192" s="19"/>
    </row>
    <row r="193" ht="11.25" customHeight="1">
      <c r="A193" s="16">
        <v>43346.0</v>
      </c>
      <c r="B193" s="17" t="s">
        <v>421</v>
      </c>
      <c r="C193" s="17">
        <v>348202.0</v>
      </c>
      <c r="D193" s="17" t="s">
        <v>422</v>
      </c>
      <c r="E193" s="17" t="s">
        <v>65</v>
      </c>
      <c r="F193" s="17" t="s">
        <v>27</v>
      </c>
      <c r="G193" s="17" t="s">
        <v>17</v>
      </c>
      <c r="H193" s="17">
        <v>309.0</v>
      </c>
      <c r="I193" s="17">
        <v>284.0</v>
      </c>
      <c r="J193" s="16">
        <v>43359.0</v>
      </c>
      <c r="K193" s="17">
        <f>DAYS(Detalle!$J193,Detalle!$A193)</f>
        <v>13</v>
      </c>
      <c r="L193" s="17">
        <f>VLOOKUP(Detalle!$C193,Maestro!$B$3:$H$1060,6,0)</f>
        <v>26</v>
      </c>
      <c r="M193" s="17" t="str">
        <f>VLOOKUP(MONTH(Detalle!$A193),Tablas!$B$7:$C$18,2,0)</f>
        <v>Set</v>
      </c>
      <c r="N193" s="17">
        <f>YEAR(Detalle!$A193)</f>
        <v>2018</v>
      </c>
      <c r="O193" s="18">
        <f>IF(Detalle!$H193=Detalle!$I193,1,0)</f>
        <v>0</v>
      </c>
      <c r="P193" s="18">
        <f>IF(Detalle!$K193&lt;=Detalle!$L193,1,0)</f>
        <v>1</v>
      </c>
      <c r="Q193" s="18">
        <f>Detalle!$O193*Detalle!$P193</f>
        <v>0</v>
      </c>
      <c r="R193" s="19"/>
      <c r="S193" s="19"/>
      <c r="T193" s="19"/>
      <c r="U193" s="19"/>
      <c r="V193" s="19"/>
      <c r="W193" s="19"/>
      <c r="X193" s="19"/>
      <c r="Y193" s="19"/>
      <c r="Z193" s="19"/>
    </row>
    <row r="194" ht="11.25" customHeight="1">
      <c r="A194" s="16">
        <v>43351.0</v>
      </c>
      <c r="B194" s="17" t="s">
        <v>423</v>
      </c>
      <c r="C194" s="17">
        <v>353559.0</v>
      </c>
      <c r="D194" s="17" t="s">
        <v>424</v>
      </c>
      <c r="E194" s="17" t="s">
        <v>65</v>
      </c>
      <c r="F194" s="17" t="s">
        <v>15</v>
      </c>
      <c r="G194" s="17" t="s">
        <v>29</v>
      </c>
      <c r="H194" s="17">
        <v>441.0</v>
      </c>
      <c r="I194" s="17">
        <v>441.0</v>
      </c>
      <c r="J194" s="16">
        <v>43351.0</v>
      </c>
      <c r="K194" s="17">
        <f>DAYS(Detalle!$J194,Detalle!$A194)</f>
        <v>0</v>
      </c>
      <c r="L194" s="17">
        <f>VLOOKUP(Detalle!$C194,Maestro!$B$3:$H$1060,6,0)</f>
        <v>30</v>
      </c>
      <c r="M194" s="17" t="str">
        <f>VLOOKUP(MONTH(Detalle!$A194),Tablas!$B$7:$C$18,2,0)</f>
        <v>Set</v>
      </c>
      <c r="N194" s="17">
        <f>YEAR(Detalle!$A194)</f>
        <v>2018</v>
      </c>
      <c r="O194" s="18">
        <f>IF(Detalle!$H194=Detalle!$I194,1,0)</f>
        <v>1</v>
      </c>
      <c r="P194" s="18">
        <f>IF(Detalle!$K194&lt;=Detalle!$L194,1,0)</f>
        <v>1</v>
      </c>
      <c r="Q194" s="18">
        <f>Detalle!$O194*Detalle!$P194</f>
        <v>1</v>
      </c>
      <c r="R194" s="19"/>
      <c r="S194" s="19"/>
      <c r="T194" s="19"/>
      <c r="U194" s="19"/>
      <c r="V194" s="19"/>
      <c r="W194" s="19"/>
      <c r="X194" s="19"/>
      <c r="Y194" s="19"/>
      <c r="Z194" s="19"/>
    </row>
    <row r="195" ht="11.25" customHeight="1">
      <c r="A195" s="16">
        <v>43353.0</v>
      </c>
      <c r="B195" s="17" t="s">
        <v>425</v>
      </c>
      <c r="C195" s="17">
        <v>348236.0</v>
      </c>
      <c r="D195" s="17" t="s">
        <v>426</v>
      </c>
      <c r="E195" s="17" t="s">
        <v>65</v>
      </c>
      <c r="F195" s="17" t="s">
        <v>30</v>
      </c>
      <c r="G195" s="17" t="s">
        <v>14</v>
      </c>
      <c r="H195" s="17">
        <v>446.0</v>
      </c>
      <c r="I195" s="17">
        <v>446.0</v>
      </c>
      <c r="J195" s="16">
        <v>43353.0</v>
      </c>
      <c r="K195" s="17">
        <f>DAYS(Detalle!$J195,Detalle!$A195)</f>
        <v>0</v>
      </c>
      <c r="L195" s="17">
        <f>VLOOKUP(Detalle!$C195,Maestro!$B$3:$H$1060,6,0)</f>
        <v>17</v>
      </c>
      <c r="M195" s="17" t="str">
        <f>VLOOKUP(MONTH(Detalle!$A195),Tablas!$B$7:$C$18,2,0)</f>
        <v>Set</v>
      </c>
      <c r="N195" s="17">
        <f>YEAR(Detalle!$A195)</f>
        <v>2018</v>
      </c>
      <c r="O195" s="18">
        <f>IF(Detalle!$H195=Detalle!$I195,1,0)</f>
        <v>1</v>
      </c>
      <c r="P195" s="18">
        <f>IF(Detalle!$K195&lt;=Detalle!$L195,1,0)</f>
        <v>1</v>
      </c>
      <c r="Q195" s="18">
        <f>Detalle!$O195*Detalle!$P195</f>
        <v>1</v>
      </c>
      <c r="R195" s="19"/>
      <c r="S195" s="19"/>
      <c r="T195" s="19"/>
      <c r="U195" s="19"/>
      <c r="V195" s="19"/>
      <c r="W195" s="19"/>
      <c r="X195" s="19"/>
      <c r="Y195" s="19"/>
      <c r="Z195" s="19"/>
    </row>
    <row r="196" ht="11.25" customHeight="1">
      <c r="A196" s="16">
        <v>43357.0</v>
      </c>
      <c r="B196" s="17" t="s">
        <v>427</v>
      </c>
      <c r="C196" s="17">
        <v>347878.0</v>
      </c>
      <c r="D196" s="17" t="s">
        <v>428</v>
      </c>
      <c r="E196" s="17" t="s">
        <v>65</v>
      </c>
      <c r="F196" s="17" t="s">
        <v>33</v>
      </c>
      <c r="G196" s="17" t="s">
        <v>29</v>
      </c>
      <c r="H196" s="17">
        <v>312.0</v>
      </c>
      <c r="I196" s="17">
        <v>312.0</v>
      </c>
      <c r="J196" s="16">
        <v>43359.0</v>
      </c>
      <c r="K196" s="17">
        <f>DAYS(Detalle!$J196,Detalle!$A196)</f>
        <v>2</v>
      </c>
      <c r="L196" s="17">
        <f>VLOOKUP(Detalle!$C196,Maestro!$B$3:$H$1060,6,0)</f>
        <v>16</v>
      </c>
      <c r="M196" s="17" t="str">
        <f>VLOOKUP(MONTH(Detalle!$A196),Tablas!$B$7:$C$18,2,0)</f>
        <v>Set</v>
      </c>
      <c r="N196" s="17">
        <f>YEAR(Detalle!$A196)</f>
        <v>2018</v>
      </c>
      <c r="O196" s="18">
        <f>IF(Detalle!$H196=Detalle!$I196,1,0)</f>
        <v>1</v>
      </c>
      <c r="P196" s="18">
        <f>IF(Detalle!$K196&lt;=Detalle!$L196,1,0)</f>
        <v>1</v>
      </c>
      <c r="Q196" s="18">
        <f>Detalle!$O196*Detalle!$P196</f>
        <v>1</v>
      </c>
      <c r="R196" s="19"/>
      <c r="S196" s="19"/>
      <c r="T196" s="19"/>
      <c r="U196" s="19"/>
      <c r="V196" s="19"/>
      <c r="W196" s="19"/>
      <c r="X196" s="19"/>
      <c r="Y196" s="19"/>
      <c r="Z196" s="19"/>
    </row>
    <row r="197" ht="11.25" customHeight="1">
      <c r="A197" s="16">
        <v>43357.0</v>
      </c>
      <c r="B197" s="17" t="s">
        <v>429</v>
      </c>
      <c r="C197" s="17">
        <v>348544.0</v>
      </c>
      <c r="D197" s="17" t="s">
        <v>430</v>
      </c>
      <c r="E197" s="17" t="s">
        <v>65</v>
      </c>
      <c r="F197" s="17" t="s">
        <v>47</v>
      </c>
      <c r="G197" s="17" t="s">
        <v>32</v>
      </c>
      <c r="H197" s="17">
        <v>218.0</v>
      </c>
      <c r="I197" s="17">
        <v>218.0</v>
      </c>
      <c r="J197" s="16">
        <v>43357.0</v>
      </c>
      <c r="K197" s="17">
        <f>DAYS(Detalle!$J197,Detalle!$A197)</f>
        <v>0</v>
      </c>
      <c r="L197" s="17">
        <f>VLOOKUP(Detalle!$C197,Maestro!$B$3:$H$1060,6,0)</f>
        <v>7</v>
      </c>
      <c r="M197" s="17" t="str">
        <f>VLOOKUP(MONTH(Detalle!$A197),Tablas!$B$7:$C$18,2,0)</f>
        <v>Set</v>
      </c>
      <c r="N197" s="17">
        <f>YEAR(Detalle!$A197)</f>
        <v>2018</v>
      </c>
      <c r="O197" s="18">
        <f>IF(Detalle!$H197=Detalle!$I197,1,0)</f>
        <v>1</v>
      </c>
      <c r="P197" s="18">
        <f>IF(Detalle!$K197&lt;=Detalle!$L197,1,0)</f>
        <v>1</v>
      </c>
      <c r="Q197" s="18">
        <f>Detalle!$O197*Detalle!$P197</f>
        <v>1</v>
      </c>
      <c r="R197" s="19"/>
      <c r="S197" s="19"/>
      <c r="T197" s="19"/>
      <c r="U197" s="19"/>
      <c r="V197" s="19"/>
      <c r="W197" s="19"/>
      <c r="X197" s="19"/>
      <c r="Y197" s="19"/>
      <c r="Z197" s="19"/>
    </row>
    <row r="198" ht="11.25" customHeight="1">
      <c r="A198" s="16">
        <v>43358.0</v>
      </c>
      <c r="B198" s="17" t="s">
        <v>431</v>
      </c>
      <c r="C198" s="17">
        <v>348614.0</v>
      </c>
      <c r="D198" s="17" t="s">
        <v>432</v>
      </c>
      <c r="E198" s="17" t="s">
        <v>65</v>
      </c>
      <c r="F198" s="17" t="s">
        <v>33</v>
      </c>
      <c r="G198" s="17" t="s">
        <v>23</v>
      </c>
      <c r="H198" s="17">
        <v>327.0</v>
      </c>
      <c r="I198" s="17">
        <v>268.0</v>
      </c>
      <c r="J198" s="16">
        <v>43382.0</v>
      </c>
      <c r="K198" s="17">
        <f>DAYS(Detalle!$J198,Detalle!$A198)</f>
        <v>24</v>
      </c>
      <c r="L198" s="17">
        <f>VLOOKUP(Detalle!$C198,Maestro!$B$3:$H$1060,6,0)</f>
        <v>21</v>
      </c>
      <c r="M198" s="17" t="str">
        <f>VLOOKUP(MONTH(Detalle!$A198),Tablas!$B$7:$C$18,2,0)</f>
        <v>Set</v>
      </c>
      <c r="N198" s="17">
        <f>YEAR(Detalle!$A198)</f>
        <v>2018</v>
      </c>
      <c r="O198" s="18">
        <f>IF(Detalle!$H198=Detalle!$I198,1,0)</f>
        <v>0</v>
      </c>
      <c r="P198" s="18">
        <f>IF(Detalle!$K198&lt;=Detalle!$L198,1,0)</f>
        <v>0</v>
      </c>
      <c r="Q198" s="18">
        <f>Detalle!$O198*Detalle!$P198</f>
        <v>0</v>
      </c>
      <c r="R198" s="19"/>
      <c r="S198" s="19"/>
      <c r="T198" s="19"/>
      <c r="U198" s="19"/>
      <c r="V198" s="19"/>
      <c r="W198" s="19"/>
      <c r="X198" s="19"/>
      <c r="Y198" s="19"/>
      <c r="Z198" s="19"/>
    </row>
    <row r="199" ht="11.25" customHeight="1">
      <c r="A199" s="16">
        <v>43358.0</v>
      </c>
      <c r="B199" s="17" t="s">
        <v>433</v>
      </c>
      <c r="C199" s="17">
        <v>348339.0</v>
      </c>
      <c r="D199" s="17" t="s">
        <v>434</v>
      </c>
      <c r="E199" s="17" t="s">
        <v>65</v>
      </c>
      <c r="F199" s="17" t="s">
        <v>27</v>
      </c>
      <c r="G199" s="17" t="s">
        <v>20</v>
      </c>
      <c r="H199" s="17">
        <v>439.0</v>
      </c>
      <c r="I199" s="17">
        <v>338.0</v>
      </c>
      <c r="J199" s="16">
        <v>43381.0</v>
      </c>
      <c r="K199" s="17">
        <f>DAYS(Detalle!$J199,Detalle!$A199)</f>
        <v>23</v>
      </c>
      <c r="L199" s="17">
        <f>VLOOKUP(Detalle!$C199,Maestro!$B$3:$H$1060,6,0)</f>
        <v>30</v>
      </c>
      <c r="M199" s="17" t="str">
        <f>VLOOKUP(MONTH(Detalle!$A199),Tablas!$B$7:$C$18,2,0)</f>
        <v>Set</v>
      </c>
      <c r="N199" s="17">
        <f>YEAR(Detalle!$A199)</f>
        <v>2018</v>
      </c>
      <c r="O199" s="18">
        <f>IF(Detalle!$H199=Detalle!$I199,1,0)</f>
        <v>0</v>
      </c>
      <c r="P199" s="18">
        <f>IF(Detalle!$K199&lt;=Detalle!$L199,1,0)</f>
        <v>1</v>
      </c>
      <c r="Q199" s="18">
        <f>Detalle!$O199*Detalle!$P199</f>
        <v>0</v>
      </c>
      <c r="R199" s="19"/>
      <c r="S199" s="19"/>
      <c r="T199" s="19"/>
      <c r="U199" s="19"/>
      <c r="V199" s="19"/>
      <c r="W199" s="19"/>
      <c r="X199" s="19"/>
      <c r="Y199" s="19"/>
      <c r="Z199" s="19"/>
    </row>
    <row r="200" ht="11.25" customHeight="1">
      <c r="A200" s="16">
        <v>43360.0</v>
      </c>
      <c r="B200" s="17" t="s">
        <v>435</v>
      </c>
      <c r="C200" s="17">
        <v>367729.0</v>
      </c>
      <c r="D200" s="17" t="s">
        <v>436</v>
      </c>
      <c r="E200" s="17" t="s">
        <v>65</v>
      </c>
      <c r="F200" s="17" t="s">
        <v>47</v>
      </c>
      <c r="G200" s="17" t="s">
        <v>35</v>
      </c>
      <c r="H200" s="17">
        <v>134.0</v>
      </c>
      <c r="I200" s="17">
        <v>120.0</v>
      </c>
      <c r="J200" s="16">
        <v>43366.0</v>
      </c>
      <c r="K200" s="17">
        <f>DAYS(Detalle!$J200,Detalle!$A200)</f>
        <v>6</v>
      </c>
      <c r="L200" s="17">
        <f>VLOOKUP(Detalle!$C200,Maestro!$B$3:$H$1060,6,0)</f>
        <v>6</v>
      </c>
      <c r="M200" s="17" t="str">
        <f>VLOOKUP(MONTH(Detalle!$A200),Tablas!$B$7:$C$18,2,0)</f>
        <v>Set</v>
      </c>
      <c r="N200" s="17">
        <f>YEAR(Detalle!$A200)</f>
        <v>2018</v>
      </c>
      <c r="O200" s="18">
        <f>IF(Detalle!$H200=Detalle!$I200,1,0)</f>
        <v>0</v>
      </c>
      <c r="P200" s="18">
        <f>IF(Detalle!$K200&lt;=Detalle!$L200,1,0)</f>
        <v>1</v>
      </c>
      <c r="Q200" s="18">
        <f>Detalle!$O200*Detalle!$P200</f>
        <v>0</v>
      </c>
      <c r="R200" s="19"/>
      <c r="S200" s="19"/>
      <c r="T200" s="19"/>
      <c r="U200" s="19"/>
      <c r="V200" s="19"/>
      <c r="W200" s="19"/>
      <c r="X200" s="19"/>
      <c r="Y200" s="19"/>
      <c r="Z200" s="19"/>
    </row>
    <row r="201" ht="11.25" customHeight="1">
      <c r="A201" s="16">
        <v>43360.0</v>
      </c>
      <c r="B201" s="17" t="s">
        <v>437</v>
      </c>
      <c r="C201" s="17">
        <v>348279.0</v>
      </c>
      <c r="D201" s="17" t="s">
        <v>438</v>
      </c>
      <c r="E201" s="17" t="s">
        <v>65</v>
      </c>
      <c r="F201" s="17" t="s">
        <v>42</v>
      </c>
      <c r="G201" s="17" t="s">
        <v>23</v>
      </c>
      <c r="H201" s="17">
        <v>209.0</v>
      </c>
      <c r="I201" s="17">
        <v>158.0</v>
      </c>
      <c r="J201" s="16">
        <v>43360.0</v>
      </c>
      <c r="K201" s="17">
        <f>DAYS(Detalle!$J201,Detalle!$A201)</f>
        <v>0</v>
      </c>
      <c r="L201" s="17">
        <f>VLOOKUP(Detalle!$C201,Maestro!$B$3:$H$1060,6,0)</f>
        <v>7</v>
      </c>
      <c r="M201" s="17" t="str">
        <f>VLOOKUP(MONTH(Detalle!$A201),Tablas!$B$7:$C$18,2,0)</f>
        <v>Set</v>
      </c>
      <c r="N201" s="17">
        <f>YEAR(Detalle!$A201)</f>
        <v>2018</v>
      </c>
      <c r="O201" s="18">
        <f>IF(Detalle!$H201=Detalle!$I201,1,0)</f>
        <v>0</v>
      </c>
      <c r="P201" s="18">
        <f>IF(Detalle!$K201&lt;=Detalle!$L201,1,0)</f>
        <v>1</v>
      </c>
      <c r="Q201" s="18">
        <f>Detalle!$O201*Detalle!$P201</f>
        <v>0</v>
      </c>
      <c r="R201" s="19"/>
      <c r="S201" s="19"/>
      <c r="T201" s="19"/>
      <c r="U201" s="19"/>
      <c r="V201" s="19"/>
      <c r="W201" s="19"/>
      <c r="X201" s="19"/>
      <c r="Y201" s="19"/>
      <c r="Z201" s="19"/>
    </row>
    <row r="202" ht="11.25" customHeight="1">
      <c r="A202" s="16">
        <v>43362.0</v>
      </c>
      <c r="B202" s="17" t="s">
        <v>439</v>
      </c>
      <c r="C202" s="17">
        <v>348341.0</v>
      </c>
      <c r="D202" s="17" t="s">
        <v>440</v>
      </c>
      <c r="E202" s="17" t="s">
        <v>65</v>
      </c>
      <c r="F202" s="17" t="s">
        <v>39</v>
      </c>
      <c r="G202" s="17" t="s">
        <v>38</v>
      </c>
      <c r="H202" s="17">
        <v>440.0</v>
      </c>
      <c r="I202" s="17">
        <v>440.0</v>
      </c>
      <c r="J202" s="16">
        <v>43362.0</v>
      </c>
      <c r="K202" s="17">
        <f>DAYS(Detalle!$J202,Detalle!$A202)</f>
        <v>0</v>
      </c>
      <c r="L202" s="17">
        <f>VLOOKUP(Detalle!$C202,Maestro!$B$3:$H$1060,6,0)</f>
        <v>24</v>
      </c>
      <c r="M202" s="17" t="str">
        <f>VLOOKUP(MONTH(Detalle!$A202),Tablas!$B$7:$C$18,2,0)</f>
        <v>Set</v>
      </c>
      <c r="N202" s="17">
        <f>YEAR(Detalle!$A202)</f>
        <v>2018</v>
      </c>
      <c r="O202" s="18">
        <f>IF(Detalle!$H202=Detalle!$I202,1,0)</f>
        <v>1</v>
      </c>
      <c r="P202" s="18">
        <f>IF(Detalle!$K202&lt;=Detalle!$L202,1,0)</f>
        <v>1</v>
      </c>
      <c r="Q202" s="18">
        <f>Detalle!$O202*Detalle!$P202</f>
        <v>1</v>
      </c>
      <c r="R202" s="19"/>
      <c r="S202" s="19"/>
      <c r="T202" s="19"/>
      <c r="U202" s="19"/>
      <c r="V202" s="19"/>
      <c r="W202" s="19"/>
      <c r="X202" s="19"/>
      <c r="Y202" s="19"/>
      <c r="Z202" s="19"/>
    </row>
    <row r="203" ht="11.25" customHeight="1">
      <c r="A203" s="16">
        <v>43363.0</v>
      </c>
      <c r="B203" s="17" t="s">
        <v>441</v>
      </c>
      <c r="C203" s="17">
        <v>347836.0</v>
      </c>
      <c r="D203" s="17" t="s">
        <v>335</v>
      </c>
      <c r="E203" s="17" t="s">
        <v>65</v>
      </c>
      <c r="F203" s="17" t="s">
        <v>30</v>
      </c>
      <c r="G203" s="17" t="s">
        <v>32</v>
      </c>
      <c r="H203" s="17">
        <v>459.0</v>
      </c>
      <c r="I203" s="17">
        <v>459.0</v>
      </c>
      <c r="J203" s="16">
        <v>43381.0</v>
      </c>
      <c r="K203" s="17">
        <f>DAYS(Detalle!$J203,Detalle!$A203)</f>
        <v>18</v>
      </c>
      <c r="L203" s="17">
        <f>VLOOKUP(Detalle!$C203,Maestro!$B$3:$H$1060,6,0)</f>
        <v>9</v>
      </c>
      <c r="M203" s="17" t="str">
        <f>VLOOKUP(MONTH(Detalle!$A203),Tablas!$B$7:$C$18,2,0)</f>
        <v>Set</v>
      </c>
      <c r="N203" s="17">
        <f>YEAR(Detalle!$A203)</f>
        <v>2018</v>
      </c>
      <c r="O203" s="18">
        <f>IF(Detalle!$H203=Detalle!$I203,1,0)</f>
        <v>1</v>
      </c>
      <c r="P203" s="18">
        <f>IF(Detalle!$K203&lt;=Detalle!$L203,1,0)</f>
        <v>0</v>
      </c>
      <c r="Q203" s="18">
        <f>Detalle!$O203*Detalle!$P203</f>
        <v>0</v>
      </c>
      <c r="R203" s="19"/>
      <c r="S203" s="19"/>
      <c r="T203" s="19"/>
      <c r="U203" s="19"/>
      <c r="V203" s="19"/>
      <c r="W203" s="19"/>
      <c r="X203" s="19"/>
      <c r="Y203" s="19"/>
      <c r="Z203" s="19"/>
    </row>
    <row r="204" ht="11.25" customHeight="1">
      <c r="A204" s="16">
        <v>43365.0</v>
      </c>
      <c r="B204" s="17" t="s">
        <v>442</v>
      </c>
      <c r="C204" s="17">
        <v>347819.0</v>
      </c>
      <c r="D204" s="17" t="s">
        <v>370</v>
      </c>
      <c r="E204" s="17" t="s">
        <v>65</v>
      </c>
      <c r="F204" s="17" t="s">
        <v>36</v>
      </c>
      <c r="G204" s="17" t="s">
        <v>35</v>
      </c>
      <c r="H204" s="17">
        <v>357.0</v>
      </c>
      <c r="I204" s="17">
        <v>357.0</v>
      </c>
      <c r="J204" s="16">
        <v>43368.0</v>
      </c>
      <c r="K204" s="17">
        <f>DAYS(Detalle!$J204,Detalle!$A204)</f>
        <v>3</v>
      </c>
      <c r="L204" s="17">
        <f>VLOOKUP(Detalle!$C204,Maestro!$B$3:$H$1060,6,0)</f>
        <v>28</v>
      </c>
      <c r="M204" s="17" t="str">
        <f>VLOOKUP(MONTH(Detalle!$A204),Tablas!$B$7:$C$18,2,0)</f>
        <v>Set</v>
      </c>
      <c r="N204" s="17">
        <f>YEAR(Detalle!$A204)</f>
        <v>2018</v>
      </c>
      <c r="O204" s="18">
        <f>IF(Detalle!$H204=Detalle!$I204,1,0)</f>
        <v>1</v>
      </c>
      <c r="P204" s="18">
        <f>IF(Detalle!$K204&lt;=Detalle!$L204,1,0)</f>
        <v>1</v>
      </c>
      <c r="Q204" s="18">
        <f>Detalle!$O204*Detalle!$P204</f>
        <v>1</v>
      </c>
      <c r="R204" s="19"/>
      <c r="S204" s="19"/>
      <c r="T204" s="19"/>
      <c r="U204" s="19"/>
      <c r="V204" s="19"/>
      <c r="W204" s="19"/>
      <c r="X204" s="19"/>
      <c r="Y204" s="19"/>
      <c r="Z204" s="19"/>
    </row>
    <row r="205" ht="11.25" customHeight="1">
      <c r="A205" s="16">
        <v>43366.0</v>
      </c>
      <c r="B205" s="17" t="s">
        <v>443</v>
      </c>
      <c r="C205" s="17">
        <v>348062.0</v>
      </c>
      <c r="D205" s="17" t="s">
        <v>444</v>
      </c>
      <c r="E205" s="17" t="s">
        <v>65</v>
      </c>
      <c r="F205" s="17" t="s">
        <v>44</v>
      </c>
      <c r="G205" s="17" t="s">
        <v>20</v>
      </c>
      <c r="H205" s="17">
        <v>429.0</v>
      </c>
      <c r="I205" s="17">
        <v>338.0</v>
      </c>
      <c r="J205" s="16">
        <v>43366.0</v>
      </c>
      <c r="K205" s="17">
        <f>DAYS(Detalle!$J205,Detalle!$A205)</f>
        <v>0</v>
      </c>
      <c r="L205" s="17">
        <f>VLOOKUP(Detalle!$C205,Maestro!$B$3:$H$1060,6,0)</f>
        <v>26</v>
      </c>
      <c r="M205" s="17" t="str">
        <f>VLOOKUP(MONTH(Detalle!$A205),Tablas!$B$7:$C$18,2,0)</f>
        <v>Set</v>
      </c>
      <c r="N205" s="17">
        <f>YEAR(Detalle!$A205)</f>
        <v>2018</v>
      </c>
      <c r="O205" s="18">
        <f>IF(Detalle!$H205=Detalle!$I205,1,0)</f>
        <v>0</v>
      </c>
      <c r="P205" s="18">
        <f>IF(Detalle!$K205&lt;=Detalle!$L205,1,0)</f>
        <v>1</v>
      </c>
      <c r="Q205" s="18">
        <f>Detalle!$O205*Detalle!$P205</f>
        <v>0</v>
      </c>
      <c r="R205" s="19"/>
      <c r="S205" s="19"/>
      <c r="T205" s="19"/>
      <c r="U205" s="19"/>
      <c r="V205" s="19"/>
      <c r="W205" s="19"/>
      <c r="X205" s="19"/>
      <c r="Y205" s="19"/>
      <c r="Z205" s="19"/>
    </row>
    <row r="206" ht="11.25" customHeight="1">
      <c r="A206" s="16">
        <v>43366.0</v>
      </c>
      <c r="B206" s="17" t="s">
        <v>445</v>
      </c>
      <c r="C206" s="17">
        <v>347653.0</v>
      </c>
      <c r="D206" s="17" t="s">
        <v>446</v>
      </c>
      <c r="E206" s="17" t="s">
        <v>65</v>
      </c>
      <c r="F206" s="17" t="s">
        <v>36</v>
      </c>
      <c r="G206" s="17" t="s">
        <v>32</v>
      </c>
      <c r="H206" s="17">
        <v>366.0</v>
      </c>
      <c r="I206" s="17">
        <v>366.0</v>
      </c>
      <c r="J206" s="16">
        <v>43366.0</v>
      </c>
      <c r="K206" s="17">
        <f>DAYS(Detalle!$J206,Detalle!$A206)</f>
        <v>0</v>
      </c>
      <c r="L206" s="17">
        <f>VLOOKUP(Detalle!$C206,Maestro!$B$3:$H$1060,6,0)</f>
        <v>30</v>
      </c>
      <c r="M206" s="17" t="str">
        <f>VLOOKUP(MONTH(Detalle!$A206),Tablas!$B$7:$C$18,2,0)</f>
        <v>Set</v>
      </c>
      <c r="N206" s="17">
        <f>YEAR(Detalle!$A206)</f>
        <v>2018</v>
      </c>
      <c r="O206" s="18">
        <f>IF(Detalle!$H206=Detalle!$I206,1,0)</f>
        <v>1</v>
      </c>
      <c r="P206" s="18">
        <f>IF(Detalle!$K206&lt;=Detalle!$L206,1,0)</f>
        <v>1</v>
      </c>
      <c r="Q206" s="18">
        <f>Detalle!$O206*Detalle!$P206</f>
        <v>1</v>
      </c>
      <c r="R206" s="19"/>
      <c r="S206" s="19"/>
      <c r="T206" s="19"/>
      <c r="U206" s="19"/>
      <c r="V206" s="19"/>
      <c r="W206" s="19"/>
      <c r="X206" s="19"/>
      <c r="Y206" s="19"/>
      <c r="Z206" s="19"/>
    </row>
    <row r="207" ht="11.25" customHeight="1">
      <c r="A207" s="16">
        <v>43367.0</v>
      </c>
      <c r="B207" s="17" t="s">
        <v>447</v>
      </c>
      <c r="C207" s="17">
        <v>348812.0</v>
      </c>
      <c r="D207" s="17" t="s">
        <v>448</v>
      </c>
      <c r="E207" s="17" t="s">
        <v>65</v>
      </c>
      <c r="F207" s="17" t="s">
        <v>24</v>
      </c>
      <c r="G207" s="17" t="s">
        <v>38</v>
      </c>
      <c r="H207" s="17">
        <v>380.0</v>
      </c>
      <c r="I207" s="17">
        <v>380.0</v>
      </c>
      <c r="J207" s="16">
        <v>43367.0</v>
      </c>
      <c r="K207" s="17">
        <f>DAYS(Detalle!$J207,Detalle!$A207)</f>
        <v>0</v>
      </c>
      <c r="L207" s="17">
        <f>VLOOKUP(Detalle!$C207,Maestro!$B$3:$H$1060,6,0)</f>
        <v>5</v>
      </c>
      <c r="M207" s="17" t="str">
        <f>VLOOKUP(MONTH(Detalle!$A207),Tablas!$B$7:$C$18,2,0)</f>
        <v>Set</v>
      </c>
      <c r="N207" s="17">
        <f>YEAR(Detalle!$A207)</f>
        <v>2018</v>
      </c>
      <c r="O207" s="18">
        <f>IF(Detalle!$H207=Detalle!$I207,1,0)</f>
        <v>1</v>
      </c>
      <c r="P207" s="18">
        <f>IF(Detalle!$K207&lt;=Detalle!$L207,1,0)</f>
        <v>1</v>
      </c>
      <c r="Q207" s="18">
        <f>Detalle!$O207*Detalle!$P207</f>
        <v>1</v>
      </c>
      <c r="R207" s="19"/>
      <c r="S207" s="19"/>
      <c r="T207" s="19"/>
      <c r="U207" s="19"/>
      <c r="V207" s="19"/>
      <c r="W207" s="19"/>
      <c r="X207" s="19"/>
      <c r="Y207" s="19"/>
      <c r="Z207" s="19"/>
    </row>
    <row r="208" ht="11.25" customHeight="1">
      <c r="A208" s="16">
        <v>43367.0</v>
      </c>
      <c r="B208" s="17" t="s">
        <v>449</v>
      </c>
      <c r="C208" s="17">
        <v>347832.0</v>
      </c>
      <c r="D208" s="17" t="s">
        <v>450</v>
      </c>
      <c r="E208" s="17" t="s">
        <v>65</v>
      </c>
      <c r="F208" s="17" t="s">
        <v>18</v>
      </c>
      <c r="G208" s="17" t="s">
        <v>32</v>
      </c>
      <c r="H208" s="17">
        <v>163.0</v>
      </c>
      <c r="I208" s="17">
        <v>163.0</v>
      </c>
      <c r="J208" s="16">
        <v>43367.0</v>
      </c>
      <c r="K208" s="17">
        <f>DAYS(Detalle!$J208,Detalle!$A208)</f>
        <v>0</v>
      </c>
      <c r="L208" s="17">
        <f>VLOOKUP(Detalle!$C208,Maestro!$B$3:$H$1060,6,0)</f>
        <v>26</v>
      </c>
      <c r="M208" s="17" t="str">
        <f>VLOOKUP(MONTH(Detalle!$A208),Tablas!$B$7:$C$18,2,0)</f>
        <v>Set</v>
      </c>
      <c r="N208" s="17">
        <f>YEAR(Detalle!$A208)</f>
        <v>2018</v>
      </c>
      <c r="O208" s="18">
        <f>IF(Detalle!$H208=Detalle!$I208,1,0)</f>
        <v>1</v>
      </c>
      <c r="P208" s="18">
        <f>IF(Detalle!$K208&lt;=Detalle!$L208,1,0)</f>
        <v>1</v>
      </c>
      <c r="Q208" s="18">
        <f>Detalle!$O208*Detalle!$P208</f>
        <v>1</v>
      </c>
      <c r="R208" s="19"/>
      <c r="S208" s="19"/>
      <c r="T208" s="19"/>
      <c r="U208" s="19"/>
      <c r="V208" s="19"/>
      <c r="W208" s="19"/>
      <c r="X208" s="19"/>
      <c r="Y208" s="19"/>
      <c r="Z208" s="19"/>
    </row>
    <row r="209" ht="11.25" customHeight="1">
      <c r="A209" s="16">
        <v>43368.0</v>
      </c>
      <c r="B209" s="17" t="s">
        <v>451</v>
      </c>
      <c r="C209" s="17">
        <v>348536.0</v>
      </c>
      <c r="D209" s="17" t="s">
        <v>452</v>
      </c>
      <c r="E209" s="17" t="s">
        <v>65</v>
      </c>
      <c r="F209" s="17" t="s">
        <v>36</v>
      </c>
      <c r="G209" s="17" t="s">
        <v>20</v>
      </c>
      <c r="H209" s="17">
        <v>153.0</v>
      </c>
      <c r="I209" s="17">
        <v>113.0</v>
      </c>
      <c r="J209" s="16">
        <v>43368.0</v>
      </c>
      <c r="K209" s="17">
        <f>DAYS(Detalle!$J209,Detalle!$A209)</f>
        <v>0</v>
      </c>
      <c r="L209" s="17">
        <f>VLOOKUP(Detalle!$C209,Maestro!$B$3:$H$1060,6,0)</f>
        <v>10</v>
      </c>
      <c r="M209" s="17" t="str">
        <f>VLOOKUP(MONTH(Detalle!$A209),Tablas!$B$7:$C$18,2,0)</f>
        <v>Set</v>
      </c>
      <c r="N209" s="17">
        <f>YEAR(Detalle!$A209)</f>
        <v>2018</v>
      </c>
      <c r="O209" s="18">
        <f>IF(Detalle!$H209=Detalle!$I209,1,0)</f>
        <v>0</v>
      </c>
      <c r="P209" s="18">
        <f>IF(Detalle!$K209&lt;=Detalle!$L209,1,0)</f>
        <v>1</v>
      </c>
      <c r="Q209" s="18">
        <f>Detalle!$O209*Detalle!$P209</f>
        <v>0</v>
      </c>
      <c r="R209" s="19"/>
      <c r="S209" s="19"/>
      <c r="T209" s="19"/>
      <c r="U209" s="19"/>
      <c r="V209" s="19"/>
      <c r="W209" s="19"/>
      <c r="X209" s="19"/>
      <c r="Y209" s="19"/>
      <c r="Z209" s="19"/>
    </row>
    <row r="210" ht="11.25" customHeight="1">
      <c r="A210" s="16">
        <v>43371.0</v>
      </c>
      <c r="B210" s="17" t="s">
        <v>453</v>
      </c>
      <c r="C210" s="17">
        <v>353721.0</v>
      </c>
      <c r="D210" s="17" t="s">
        <v>454</v>
      </c>
      <c r="E210" s="17" t="s">
        <v>65</v>
      </c>
      <c r="F210" s="17" t="s">
        <v>27</v>
      </c>
      <c r="G210" s="17" t="s">
        <v>17</v>
      </c>
      <c r="H210" s="17">
        <v>304.0</v>
      </c>
      <c r="I210" s="17">
        <v>304.0</v>
      </c>
      <c r="J210" s="16">
        <v>43371.0</v>
      </c>
      <c r="K210" s="17">
        <f>DAYS(Detalle!$J210,Detalle!$A210)</f>
        <v>0</v>
      </c>
      <c r="L210" s="17">
        <f>VLOOKUP(Detalle!$C210,Maestro!$B$3:$H$1060,6,0)</f>
        <v>26</v>
      </c>
      <c r="M210" s="17" t="str">
        <f>VLOOKUP(MONTH(Detalle!$A210),Tablas!$B$7:$C$18,2,0)</f>
        <v>Set</v>
      </c>
      <c r="N210" s="17">
        <f>YEAR(Detalle!$A210)</f>
        <v>2018</v>
      </c>
      <c r="O210" s="18">
        <f>IF(Detalle!$H210=Detalle!$I210,1,0)</f>
        <v>1</v>
      </c>
      <c r="P210" s="18">
        <f>IF(Detalle!$K210&lt;=Detalle!$L210,1,0)</f>
        <v>1</v>
      </c>
      <c r="Q210" s="18">
        <f>Detalle!$O210*Detalle!$P210</f>
        <v>1</v>
      </c>
      <c r="R210" s="19"/>
      <c r="S210" s="19"/>
      <c r="T210" s="19"/>
      <c r="U210" s="19"/>
      <c r="V210" s="19"/>
      <c r="W210" s="19"/>
      <c r="X210" s="19"/>
      <c r="Y210" s="19"/>
      <c r="Z210" s="19"/>
    </row>
    <row r="211" ht="11.25" customHeight="1">
      <c r="A211" s="16">
        <v>43372.0</v>
      </c>
      <c r="B211" s="17" t="s">
        <v>455</v>
      </c>
      <c r="C211" s="17">
        <v>347931.0</v>
      </c>
      <c r="D211" s="17" t="s">
        <v>240</v>
      </c>
      <c r="E211" s="17" t="s">
        <v>65</v>
      </c>
      <c r="F211" s="17" t="s">
        <v>46</v>
      </c>
      <c r="G211" s="17" t="s">
        <v>32</v>
      </c>
      <c r="H211" s="17">
        <v>308.0</v>
      </c>
      <c r="I211" s="17">
        <v>237.0</v>
      </c>
      <c r="J211" s="16">
        <v>43372.0</v>
      </c>
      <c r="K211" s="17">
        <f>DAYS(Detalle!$J211,Detalle!$A211)</f>
        <v>0</v>
      </c>
      <c r="L211" s="17">
        <f>VLOOKUP(Detalle!$C211,Maestro!$B$3:$H$1060,6,0)</f>
        <v>14</v>
      </c>
      <c r="M211" s="17" t="str">
        <f>VLOOKUP(MONTH(Detalle!$A211),Tablas!$B$7:$C$18,2,0)</f>
        <v>Set</v>
      </c>
      <c r="N211" s="17">
        <f>YEAR(Detalle!$A211)</f>
        <v>2018</v>
      </c>
      <c r="O211" s="18">
        <f>IF(Detalle!$H211=Detalle!$I211,1,0)</f>
        <v>0</v>
      </c>
      <c r="P211" s="18">
        <f>IF(Detalle!$K211&lt;=Detalle!$L211,1,0)</f>
        <v>1</v>
      </c>
      <c r="Q211" s="18">
        <f>Detalle!$O211*Detalle!$P211</f>
        <v>0</v>
      </c>
      <c r="R211" s="19"/>
      <c r="S211" s="19"/>
      <c r="T211" s="19"/>
      <c r="U211" s="19"/>
      <c r="V211" s="19"/>
      <c r="W211" s="19"/>
      <c r="X211" s="19"/>
      <c r="Y211" s="19"/>
      <c r="Z211" s="19"/>
    </row>
    <row r="212" ht="11.25" customHeight="1">
      <c r="A212" s="16">
        <v>43372.0</v>
      </c>
      <c r="B212" s="17" t="s">
        <v>456</v>
      </c>
      <c r="C212" s="17">
        <v>348884.0</v>
      </c>
      <c r="D212" s="17" t="s">
        <v>457</v>
      </c>
      <c r="E212" s="17" t="s">
        <v>65</v>
      </c>
      <c r="F212" s="17" t="s">
        <v>24</v>
      </c>
      <c r="G212" s="17" t="s">
        <v>26</v>
      </c>
      <c r="H212" s="17">
        <v>327.0</v>
      </c>
      <c r="I212" s="17">
        <v>327.0</v>
      </c>
      <c r="J212" s="16">
        <v>43390.0</v>
      </c>
      <c r="K212" s="17">
        <f>DAYS(Detalle!$J212,Detalle!$A212)</f>
        <v>18</v>
      </c>
      <c r="L212" s="17">
        <f>VLOOKUP(Detalle!$C212,Maestro!$B$3:$H$1060,6,0)</f>
        <v>8</v>
      </c>
      <c r="M212" s="17" t="str">
        <f>VLOOKUP(MONTH(Detalle!$A212),Tablas!$B$7:$C$18,2,0)</f>
        <v>Set</v>
      </c>
      <c r="N212" s="17">
        <f>YEAR(Detalle!$A212)</f>
        <v>2018</v>
      </c>
      <c r="O212" s="18">
        <f>IF(Detalle!$H212=Detalle!$I212,1,0)</f>
        <v>1</v>
      </c>
      <c r="P212" s="18">
        <f>IF(Detalle!$K212&lt;=Detalle!$L212,1,0)</f>
        <v>0</v>
      </c>
      <c r="Q212" s="18">
        <f>Detalle!$O212*Detalle!$P212</f>
        <v>0</v>
      </c>
      <c r="R212" s="19"/>
      <c r="S212" s="19"/>
      <c r="T212" s="19"/>
      <c r="U212" s="19"/>
      <c r="V212" s="19"/>
      <c r="W212" s="19"/>
      <c r="X212" s="19"/>
      <c r="Y212" s="19"/>
      <c r="Z212" s="19"/>
    </row>
    <row r="213" ht="11.25" customHeight="1">
      <c r="A213" s="16">
        <v>43374.0</v>
      </c>
      <c r="B213" s="17" t="s">
        <v>458</v>
      </c>
      <c r="C213" s="17">
        <v>348501.0</v>
      </c>
      <c r="D213" s="17" t="s">
        <v>459</v>
      </c>
      <c r="E213" s="17" t="s">
        <v>65</v>
      </c>
      <c r="F213" s="17" t="s">
        <v>36</v>
      </c>
      <c r="G213" s="17" t="s">
        <v>32</v>
      </c>
      <c r="H213" s="17">
        <v>380.0</v>
      </c>
      <c r="I213" s="17">
        <v>380.0</v>
      </c>
      <c r="J213" s="16">
        <v>43374.0</v>
      </c>
      <c r="K213" s="17">
        <f>DAYS(Detalle!$J213,Detalle!$A213)</f>
        <v>0</v>
      </c>
      <c r="L213" s="17">
        <f>VLOOKUP(Detalle!$C213,Maestro!$B$3:$H$1060,6,0)</f>
        <v>8</v>
      </c>
      <c r="M213" s="17" t="str">
        <f>VLOOKUP(MONTH(Detalle!$A213),Tablas!$B$7:$C$18,2,0)</f>
        <v>Oct</v>
      </c>
      <c r="N213" s="17">
        <f>YEAR(Detalle!$A213)</f>
        <v>2018</v>
      </c>
      <c r="O213" s="18">
        <f>IF(Detalle!$H213=Detalle!$I213,1,0)</f>
        <v>1</v>
      </c>
      <c r="P213" s="18">
        <f>IF(Detalle!$K213&lt;=Detalle!$L213,1,0)</f>
        <v>1</v>
      </c>
      <c r="Q213" s="18">
        <f>Detalle!$O213*Detalle!$P213</f>
        <v>1</v>
      </c>
      <c r="R213" s="19"/>
      <c r="S213" s="19"/>
      <c r="T213" s="19"/>
      <c r="U213" s="19"/>
      <c r="V213" s="19"/>
      <c r="W213" s="19"/>
      <c r="X213" s="19"/>
      <c r="Y213" s="19"/>
      <c r="Z213" s="19"/>
    </row>
    <row r="214" ht="11.25" customHeight="1">
      <c r="A214" s="16">
        <v>43375.0</v>
      </c>
      <c r="B214" s="17" t="s">
        <v>460</v>
      </c>
      <c r="C214" s="17">
        <v>347665.0</v>
      </c>
      <c r="D214" s="17" t="s">
        <v>461</v>
      </c>
      <c r="E214" s="17" t="s">
        <v>65</v>
      </c>
      <c r="F214" s="17" t="s">
        <v>36</v>
      </c>
      <c r="G214" s="17" t="s">
        <v>23</v>
      </c>
      <c r="H214" s="17">
        <v>101.0</v>
      </c>
      <c r="I214" s="17">
        <v>101.0</v>
      </c>
      <c r="J214" s="16">
        <v>43375.0</v>
      </c>
      <c r="K214" s="17">
        <f>DAYS(Detalle!$J214,Detalle!$A214)</f>
        <v>0</v>
      </c>
      <c r="L214" s="17">
        <f>VLOOKUP(Detalle!$C214,Maestro!$B$3:$H$1060,6,0)</f>
        <v>23</v>
      </c>
      <c r="M214" s="17" t="str">
        <f>VLOOKUP(MONTH(Detalle!$A214),Tablas!$B$7:$C$18,2,0)</f>
        <v>Oct</v>
      </c>
      <c r="N214" s="17">
        <f>YEAR(Detalle!$A214)</f>
        <v>2018</v>
      </c>
      <c r="O214" s="18">
        <f>IF(Detalle!$H214=Detalle!$I214,1,0)</f>
        <v>1</v>
      </c>
      <c r="P214" s="18">
        <f>IF(Detalle!$K214&lt;=Detalle!$L214,1,0)</f>
        <v>1</v>
      </c>
      <c r="Q214" s="18">
        <f>Detalle!$O214*Detalle!$P214</f>
        <v>1</v>
      </c>
      <c r="R214" s="19"/>
      <c r="S214" s="19"/>
      <c r="T214" s="19"/>
      <c r="U214" s="19"/>
      <c r="V214" s="19"/>
      <c r="W214" s="19"/>
      <c r="X214" s="19"/>
      <c r="Y214" s="19"/>
      <c r="Z214" s="19"/>
    </row>
    <row r="215" ht="11.25" customHeight="1">
      <c r="A215" s="16">
        <v>43376.0</v>
      </c>
      <c r="B215" s="17" t="s">
        <v>462</v>
      </c>
      <c r="C215" s="17">
        <v>348843.0</v>
      </c>
      <c r="D215" s="17" t="s">
        <v>463</v>
      </c>
      <c r="E215" s="17" t="s">
        <v>65</v>
      </c>
      <c r="F215" s="17" t="s">
        <v>44</v>
      </c>
      <c r="G215" s="17" t="s">
        <v>32</v>
      </c>
      <c r="H215" s="17">
        <v>392.0</v>
      </c>
      <c r="I215" s="17">
        <v>392.0</v>
      </c>
      <c r="J215" s="16">
        <v>43392.0</v>
      </c>
      <c r="K215" s="17">
        <f>DAYS(Detalle!$J215,Detalle!$A215)</f>
        <v>16</v>
      </c>
      <c r="L215" s="17">
        <f>VLOOKUP(Detalle!$C215,Maestro!$B$3:$H$1060,6,0)</f>
        <v>18</v>
      </c>
      <c r="M215" s="17" t="str">
        <f>VLOOKUP(MONTH(Detalle!$A215),Tablas!$B$7:$C$18,2,0)</f>
        <v>Oct</v>
      </c>
      <c r="N215" s="17">
        <f>YEAR(Detalle!$A215)</f>
        <v>2018</v>
      </c>
      <c r="O215" s="18">
        <f>IF(Detalle!$H215=Detalle!$I215,1,0)</f>
        <v>1</v>
      </c>
      <c r="P215" s="18">
        <f>IF(Detalle!$K215&lt;=Detalle!$L215,1,0)</f>
        <v>1</v>
      </c>
      <c r="Q215" s="18">
        <f>Detalle!$O215*Detalle!$P215</f>
        <v>1</v>
      </c>
      <c r="R215" s="19"/>
      <c r="S215" s="19"/>
      <c r="T215" s="19"/>
      <c r="U215" s="19"/>
      <c r="V215" s="19"/>
      <c r="W215" s="19"/>
      <c r="X215" s="19"/>
      <c r="Y215" s="19"/>
      <c r="Z215" s="19"/>
    </row>
    <row r="216" ht="11.25" customHeight="1">
      <c r="A216" s="16">
        <v>43377.0</v>
      </c>
      <c r="B216" s="17" t="s">
        <v>464</v>
      </c>
      <c r="C216" s="17">
        <v>348143.0</v>
      </c>
      <c r="D216" s="17" t="s">
        <v>465</v>
      </c>
      <c r="E216" s="17" t="s">
        <v>65</v>
      </c>
      <c r="F216" s="17" t="s">
        <v>21</v>
      </c>
      <c r="G216" s="17" t="s">
        <v>32</v>
      </c>
      <c r="H216" s="17">
        <v>261.0</v>
      </c>
      <c r="I216" s="17">
        <v>261.0</v>
      </c>
      <c r="J216" s="16">
        <v>43377.0</v>
      </c>
      <c r="K216" s="17">
        <f>DAYS(Detalle!$J216,Detalle!$A216)</f>
        <v>0</v>
      </c>
      <c r="L216" s="17">
        <f>VLOOKUP(Detalle!$C216,Maestro!$B$3:$H$1060,6,0)</f>
        <v>13</v>
      </c>
      <c r="M216" s="17" t="str">
        <f>VLOOKUP(MONTH(Detalle!$A216),Tablas!$B$7:$C$18,2,0)</f>
        <v>Oct</v>
      </c>
      <c r="N216" s="17">
        <f>YEAR(Detalle!$A216)</f>
        <v>2018</v>
      </c>
      <c r="O216" s="18">
        <f>IF(Detalle!$H216=Detalle!$I216,1,0)</f>
        <v>1</v>
      </c>
      <c r="P216" s="18">
        <f>IF(Detalle!$K216&lt;=Detalle!$L216,1,0)</f>
        <v>1</v>
      </c>
      <c r="Q216" s="18">
        <f>Detalle!$O216*Detalle!$P216</f>
        <v>1</v>
      </c>
      <c r="R216" s="19"/>
      <c r="S216" s="19"/>
      <c r="T216" s="19"/>
      <c r="U216" s="19"/>
      <c r="V216" s="19"/>
      <c r="W216" s="19"/>
      <c r="X216" s="19"/>
      <c r="Y216" s="19"/>
      <c r="Z216" s="19"/>
    </row>
    <row r="217" ht="11.25" customHeight="1">
      <c r="A217" s="16">
        <v>43380.0</v>
      </c>
      <c r="B217" s="17" t="s">
        <v>466</v>
      </c>
      <c r="C217" s="17">
        <v>348385.0</v>
      </c>
      <c r="D217" s="17" t="s">
        <v>467</v>
      </c>
      <c r="E217" s="17" t="s">
        <v>65</v>
      </c>
      <c r="F217" s="17" t="s">
        <v>24</v>
      </c>
      <c r="G217" s="17" t="s">
        <v>26</v>
      </c>
      <c r="H217" s="17">
        <v>275.0</v>
      </c>
      <c r="I217" s="17">
        <v>275.0</v>
      </c>
      <c r="J217" s="16">
        <v>43380.0</v>
      </c>
      <c r="K217" s="17">
        <f>DAYS(Detalle!$J217,Detalle!$A217)</f>
        <v>0</v>
      </c>
      <c r="L217" s="17">
        <f>VLOOKUP(Detalle!$C217,Maestro!$B$3:$H$1060,6,0)</f>
        <v>20</v>
      </c>
      <c r="M217" s="17" t="str">
        <f>VLOOKUP(MONTH(Detalle!$A217),Tablas!$B$7:$C$18,2,0)</f>
        <v>Oct</v>
      </c>
      <c r="N217" s="17">
        <f>YEAR(Detalle!$A217)</f>
        <v>2018</v>
      </c>
      <c r="O217" s="18">
        <f>IF(Detalle!$H217=Detalle!$I217,1,0)</f>
        <v>1</v>
      </c>
      <c r="P217" s="18">
        <f>IF(Detalle!$K217&lt;=Detalle!$L217,1,0)</f>
        <v>1</v>
      </c>
      <c r="Q217" s="18">
        <f>Detalle!$O217*Detalle!$P217</f>
        <v>1</v>
      </c>
      <c r="R217" s="19"/>
      <c r="S217" s="19"/>
      <c r="T217" s="19"/>
      <c r="U217" s="19"/>
      <c r="V217" s="19"/>
      <c r="W217" s="19"/>
      <c r="X217" s="19"/>
      <c r="Y217" s="19"/>
      <c r="Z217" s="19"/>
    </row>
    <row r="218" ht="11.25" customHeight="1">
      <c r="A218" s="16">
        <v>43382.0</v>
      </c>
      <c r="B218" s="17" t="s">
        <v>468</v>
      </c>
      <c r="C218" s="17">
        <v>348219.0</v>
      </c>
      <c r="D218" s="17" t="s">
        <v>469</v>
      </c>
      <c r="E218" s="17" t="s">
        <v>65</v>
      </c>
      <c r="F218" s="17" t="s">
        <v>44</v>
      </c>
      <c r="G218" s="17" t="s">
        <v>35</v>
      </c>
      <c r="H218" s="17">
        <v>228.0</v>
      </c>
      <c r="I218" s="17">
        <v>207.0</v>
      </c>
      <c r="J218" s="16">
        <v>43393.0</v>
      </c>
      <c r="K218" s="17">
        <f>DAYS(Detalle!$J218,Detalle!$A218)</f>
        <v>11</v>
      </c>
      <c r="L218" s="17">
        <f>VLOOKUP(Detalle!$C218,Maestro!$B$3:$H$1060,6,0)</f>
        <v>21</v>
      </c>
      <c r="M218" s="17" t="str">
        <f>VLOOKUP(MONTH(Detalle!$A218),Tablas!$B$7:$C$18,2,0)</f>
        <v>Oct</v>
      </c>
      <c r="N218" s="17">
        <f>YEAR(Detalle!$A218)</f>
        <v>2018</v>
      </c>
      <c r="O218" s="18">
        <f>IF(Detalle!$H218=Detalle!$I218,1,0)</f>
        <v>0</v>
      </c>
      <c r="P218" s="18">
        <f>IF(Detalle!$K218&lt;=Detalle!$L218,1,0)</f>
        <v>1</v>
      </c>
      <c r="Q218" s="18">
        <f>Detalle!$O218*Detalle!$P218</f>
        <v>0</v>
      </c>
      <c r="R218" s="19"/>
      <c r="S218" s="19"/>
      <c r="T218" s="19"/>
      <c r="U218" s="19"/>
      <c r="V218" s="19"/>
      <c r="W218" s="19"/>
      <c r="X218" s="19"/>
      <c r="Y218" s="19"/>
      <c r="Z218" s="19"/>
    </row>
    <row r="219" ht="11.25" customHeight="1">
      <c r="A219" s="16">
        <v>43382.0</v>
      </c>
      <c r="B219" s="17" t="s">
        <v>470</v>
      </c>
      <c r="C219" s="17">
        <v>364185.0</v>
      </c>
      <c r="D219" s="17" t="s">
        <v>471</v>
      </c>
      <c r="E219" s="17" t="s">
        <v>65</v>
      </c>
      <c r="F219" s="17" t="s">
        <v>30</v>
      </c>
      <c r="G219" s="17" t="s">
        <v>20</v>
      </c>
      <c r="H219" s="17">
        <v>251.0</v>
      </c>
      <c r="I219" s="17">
        <v>251.0</v>
      </c>
      <c r="J219" s="16">
        <v>43400.0</v>
      </c>
      <c r="K219" s="17">
        <f>DAYS(Detalle!$J219,Detalle!$A219)</f>
        <v>18</v>
      </c>
      <c r="L219" s="17">
        <f>VLOOKUP(Detalle!$C219,Maestro!$B$3:$H$1060,6,0)</f>
        <v>11</v>
      </c>
      <c r="M219" s="17" t="str">
        <f>VLOOKUP(MONTH(Detalle!$A219),Tablas!$B$7:$C$18,2,0)</f>
        <v>Oct</v>
      </c>
      <c r="N219" s="17">
        <f>YEAR(Detalle!$A219)</f>
        <v>2018</v>
      </c>
      <c r="O219" s="18">
        <f>IF(Detalle!$H219=Detalle!$I219,1,0)</f>
        <v>1</v>
      </c>
      <c r="P219" s="18">
        <f>IF(Detalle!$K219&lt;=Detalle!$L219,1,0)</f>
        <v>0</v>
      </c>
      <c r="Q219" s="18">
        <f>Detalle!$O219*Detalle!$P219</f>
        <v>0</v>
      </c>
      <c r="R219" s="19"/>
      <c r="S219" s="19"/>
      <c r="T219" s="19"/>
      <c r="U219" s="19"/>
      <c r="V219" s="19"/>
      <c r="W219" s="19"/>
      <c r="X219" s="19"/>
      <c r="Y219" s="19"/>
      <c r="Z219" s="19"/>
    </row>
    <row r="220" ht="11.25" customHeight="1">
      <c r="A220" s="16">
        <v>43384.0</v>
      </c>
      <c r="B220" s="17" t="s">
        <v>472</v>
      </c>
      <c r="C220" s="17">
        <v>347967.0</v>
      </c>
      <c r="D220" s="17" t="s">
        <v>114</v>
      </c>
      <c r="E220" s="17" t="s">
        <v>65</v>
      </c>
      <c r="F220" s="17" t="s">
        <v>18</v>
      </c>
      <c r="G220" s="17" t="s">
        <v>20</v>
      </c>
      <c r="H220" s="17">
        <v>231.0</v>
      </c>
      <c r="I220" s="17">
        <v>226.0</v>
      </c>
      <c r="J220" s="16">
        <v>43384.0</v>
      </c>
      <c r="K220" s="17">
        <f>DAYS(Detalle!$J220,Detalle!$A220)</f>
        <v>0</v>
      </c>
      <c r="L220" s="17">
        <f>VLOOKUP(Detalle!$C220,Maestro!$B$3:$H$1060,6,0)</f>
        <v>22</v>
      </c>
      <c r="M220" s="17" t="str">
        <f>VLOOKUP(MONTH(Detalle!$A220),Tablas!$B$7:$C$18,2,0)</f>
        <v>Oct</v>
      </c>
      <c r="N220" s="17">
        <f>YEAR(Detalle!$A220)</f>
        <v>2018</v>
      </c>
      <c r="O220" s="18">
        <f>IF(Detalle!$H220=Detalle!$I220,1,0)</f>
        <v>0</v>
      </c>
      <c r="P220" s="18">
        <f>IF(Detalle!$K220&lt;=Detalle!$L220,1,0)</f>
        <v>1</v>
      </c>
      <c r="Q220" s="18">
        <f>Detalle!$O220*Detalle!$P220</f>
        <v>0</v>
      </c>
      <c r="R220" s="19"/>
      <c r="S220" s="19"/>
      <c r="T220" s="19"/>
      <c r="U220" s="19"/>
      <c r="V220" s="19"/>
      <c r="W220" s="19"/>
      <c r="X220" s="19"/>
      <c r="Y220" s="19"/>
      <c r="Z220" s="19"/>
    </row>
    <row r="221" ht="11.25" customHeight="1">
      <c r="A221" s="16">
        <v>43384.0</v>
      </c>
      <c r="B221" s="17" t="s">
        <v>473</v>
      </c>
      <c r="C221" s="17">
        <v>347581.0</v>
      </c>
      <c r="D221" s="17" t="s">
        <v>216</v>
      </c>
      <c r="E221" s="17" t="s">
        <v>65</v>
      </c>
      <c r="F221" s="17" t="s">
        <v>36</v>
      </c>
      <c r="G221" s="17" t="s">
        <v>23</v>
      </c>
      <c r="H221" s="17">
        <v>345.0</v>
      </c>
      <c r="I221" s="17">
        <v>345.0</v>
      </c>
      <c r="J221" s="16">
        <v>43384.0</v>
      </c>
      <c r="K221" s="17">
        <f>DAYS(Detalle!$J221,Detalle!$A221)</f>
        <v>0</v>
      </c>
      <c r="L221" s="17">
        <f>VLOOKUP(Detalle!$C221,Maestro!$B$3:$H$1060,6,0)</f>
        <v>9</v>
      </c>
      <c r="M221" s="17" t="str">
        <f>VLOOKUP(MONTH(Detalle!$A221),Tablas!$B$7:$C$18,2,0)</f>
        <v>Oct</v>
      </c>
      <c r="N221" s="17">
        <f>YEAR(Detalle!$A221)</f>
        <v>2018</v>
      </c>
      <c r="O221" s="18">
        <f>IF(Detalle!$H221=Detalle!$I221,1,0)</f>
        <v>1</v>
      </c>
      <c r="P221" s="18">
        <f>IF(Detalle!$K221&lt;=Detalle!$L221,1,0)</f>
        <v>1</v>
      </c>
      <c r="Q221" s="18">
        <f>Detalle!$O221*Detalle!$P221</f>
        <v>1</v>
      </c>
      <c r="R221" s="19"/>
      <c r="S221" s="19"/>
      <c r="T221" s="19"/>
      <c r="U221" s="19"/>
      <c r="V221" s="19"/>
      <c r="W221" s="19"/>
      <c r="X221" s="19"/>
      <c r="Y221" s="19"/>
      <c r="Z221" s="19"/>
    </row>
    <row r="222" ht="11.25" customHeight="1">
      <c r="A222" s="16">
        <v>43384.0</v>
      </c>
      <c r="B222" s="17" t="s">
        <v>474</v>
      </c>
      <c r="C222" s="17">
        <v>348243.0</v>
      </c>
      <c r="D222" s="17" t="s">
        <v>475</v>
      </c>
      <c r="E222" s="17" t="s">
        <v>65</v>
      </c>
      <c r="F222" s="17" t="s">
        <v>42</v>
      </c>
      <c r="G222" s="17" t="s">
        <v>38</v>
      </c>
      <c r="H222" s="17">
        <v>413.0</v>
      </c>
      <c r="I222" s="17">
        <v>413.0</v>
      </c>
      <c r="J222" s="16">
        <v>43395.0</v>
      </c>
      <c r="K222" s="17">
        <f>DAYS(Detalle!$J222,Detalle!$A222)</f>
        <v>11</v>
      </c>
      <c r="L222" s="17">
        <f>VLOOKUP(Detalle!$C222,Maestro!$B$3:$H$1060,6,0)</f>
        <v>6</v>
      </c>
      <c r="M222" s="17" t="str">
        <f>VLOOKUP(MONTH(Detalle!$A222),Tablas!$B$7:$C$18,2,0)</f>
        <v>Oct</v>
      </c>
      <c r="N222" s="17">
        <f>YEAR(Detalle!$A222)</f>
        <v>2018</v>
      </c>
      <c r="O222" s="18">
        <f>IF(Detalle!$H222=Detalle!$I222,1,0)</f>
        <v>1</v>
      </c>
      <c r="P222" s="18">
        <f>IF(Detalle!$K222&lt;=Detalle!$L222,1,0)</f>
        <v>0</v>
      </c>
      <c r="Q222" s="18">
        <f>Detalle!$O222*Detalle!$P222</f>
        <v>0</v>
      </c>
      <c r="R222" s="19"/>
      <c r="S222" s="19"/>
      <c r="T222" s="19"/>
      <c r="U222" s="19"/>
      <c r="V222" s="19"/>
      <c r="W222" s="19"/>
      <c r="X222" s="19"/>
      <c r="Y222" s="19"/>
      <c r="Z222" s="19"/>
    </row>
    <row r="223" ht="11.25" customHeight="1">
      <c r="A223" s="16">
        <v>43387.0</v>
      </c>
      <c r="B223" s="17" t="s">
        <v>476</v>
      </c>
      <c r="C223" s="17">
        <v>353562.0</v>
      </c>
      <c r="D223" s="17" t="s">
        <v>114</v>
      </c>
      <c r="E223" s="17" t="s">
        <v>65</v>
      </c>
      <c r="F223" s="17" t="s">
        <v>18</v>
      </c>
      <c r="G223" s="17" t="s">
        <v>32</v>
      </c>
      <c r="H223" s="17">
        <v>231.0</v>
      </c>
      <c r="I223" s="17">
        <v>231.0</v>
      </c>
      <c r="J223" s="16">
        <v>43387.0</v>
      </c>
      <c r="K223" s="17">
        <f>DAYS(Detalle!$J223,Detalle!$A223)</f>
        <v>0</v>
      </c>
      <c r="L223" s="17">
        <f>VLOOKUP(Detalle!$C223,Maestro!$B$3:$H$1060,6,0)</f>
        <v>18</v>
      </c>
      <c r="M223" s="17" t="str">
        <f>VLOOKUP(MONTH(Detalle!$A223),Tablas!$B$7:$C$18,2,0)</f>
        <v>Oct</v>
      </c>
      <c r="N223" s="17">
        <f>YEAR(Detalle!$A223)</f>
        <v>2018</v>
      </c>
      <c r="O223" s="18">
        <f>IF(Detalle!$H223=Detalle!$I223,1,0)</f>
        <v>1</v>
      </c>
      <c r="P223" s="18">
        <f>IF(Detalle!$K223&lt;=Detalle!$L223,1,0)</f>
        <v>1</v>
      </c>
      <c r="Q223" s="18">
        <f>Detalle!$O223*Detalle!$P223</f>
        <v>1</v>
      </c>
      <c r="R223" s="19"/>
      <c r="S223" s="19"/>
      <c r="T223" s="19"/>
      <c r="U223" s="19"/>
      <c r="V223" s="19"/>
      <c r="W223" s="19"/>
      <c r="X223" s="19"/>
      <c r="Y223" s="19"/>
      <c r="Z223" s="19"/>
    </row>
    <row r="224" ht="11.25" customHeight="1">
      <c r="A224" s="16">
        <v>43387.0</v>
      </c>
      <c r="B224" s="17" t="s">
        <v>477</v>
      </c>
      <c r="C224" s="17">
        <v>347939.0</v>
      </c>
      <c r="D224" s="17" t="s">
        <v>478</v>
      </c>
      <c r="E224" s="17" t="s">
        <v>65</v>
      </c>
      <c r="F224" s="17" t="s">
        <v>46</v>
      </c>
      <c r="G224" s="17" t="s">
        <v>14</v>
      </c>
      <c r="H224" s="17">
        <v>381.0</v>
      </c>
      <c r="I224" s="17">
        <v>285.0</v>
      </c>
      <c r="J224" s="16">
        <v>43387.0</v>
      </c>
      <c r="K224" s="17">
        <f>DAYS(Detalle!$J224,Detalle!$A224)</f>
        <v>0</v>
      </c>
      <c r="L224" s="17">
        <f>VLOOKUP(Detalle!$C224,Maestro!$B$3:$H$1060,6,0)</f>
        <v>26</v>
      </c>
      <c r="M224" s="17" t="str">
        <f>VLOOKUP(MONTH(Detalle!$A224),Tablas!$B$7:$C$18,2,0)</f>
        <v>Oct</v>
      </c>
      <c r="N224" s="17">
        <f>YEAR(Detalle!$A224)</f>
        <v>2018</v>
      </c>
      <c r="O224" s="18">
        <f>IF(Detalle!$H224=Detalle!$I224,1,0)</f>
        <v>0</v>
      </c>
      <c r="P224" s="18">
        <f>IF(Detalle!$K224&lt;=Detalle!$L224,1,0)</f>
        <v>1</v>
      </c>
      <c r="Q224" s="18">
        <f>Detalle!$O224*Detalle!$P224</f>
        <v>0</v>
      </c>
      <c r="R224" s="19"/>
      <c r="S224" s="19"/>
      <c r="T224" s="19"/>
      <c r="U224" s="19"/>
      <c r="V224" s="19"/>
      <c r="W224" s="19"/>
      <c r="X224" s="19"/>
      <c r="Y224" s="19"/>
      <c r="Z224" s="19"/>
    </row>
    <row r="225" ht="11.25" customHeight="1">
      <c r="A225" s="16">
        <v>43388.0</v>
      </c>
      <c r="B225" s="17" t="s">
        <v>479</v>
      </c>
      <c r="C225" s="17">
        <v>348270.0</v>
      </c>
      <c r="D225" s="17" t="s">
        <v>480</v>
      </c>
      <c r="E225" s="17" t="s">
        <v>65</v>
      </c>
      <c r="F225" s="17" t="s">
        <v>30</v>
      </c>
      <c r="G225" s="17" t="s">
        <v>41</v>
      </c>
      <c r="H225" s="17">
        <v>441.0</v>
      </c>
      <c r="I225" s="17">
        <v>441.0</v>
      </c>
      <c r="J225" s="16">
        <v>43388.0</v>
      </c>
      <c r="K225" s="17">
        <f>DAYS(Detalle!$J225,Detalle!$A225)</f>
        <v>0</v>
      </c>
      <c r="L225" s="17">
        <f>VLOOKUP(Detalle!$C225,Maestro!$B$3:$H$1060,6,0)</f>
        <v>5</v>
      </c>
      <c r="M225" s="17" t="str">
        <f>VLOOKUP(MONTH(Detalle!$A225),Tablas!$B$7:$C$18,2,0)</f>
        <v>Oct</v>
      </c>
      <c r="N225" s="17">
        <f>YEAR(Detalle!$A225)</f>
        <v>2018</v>
      </c>
      <c r="O225" s="18">
        <f>IF(Detalle!$H225=Detalle!$I225,1,0)</f>
        <v>1</v>
      </c>
      <c r="P225" s="18">
        <f>IF(Detalle!$K225&lt;=Detalle!$L225,1,0)</f>
        <v>1</v>
      </c>
      <c r="Q225" s="18">
        <f>Detalle!$O225*Detalle!$P225</f>
        <v>1</v>
      </c>
      <c r="R225" s="19"/>
      <c r="S225" s="19"/>
      <c r="T225" s="19"/>
      <c r="U225" s="19"/>
      <c r="V225" s="19"/>
      <c r="W225" s="19"/>
      <c r="X225" s="19"/>
      <c r="Y225" s="19"/>
      <c r="Z225" s="19"/>
    </row>
    <row r="226" ht="11.25" customHeight="1">
      <c r="A226" s="16">
        <v>43388.0</v>
      </c>
      <c r="B226" s="17" t="s">
        <v>481</v>
      </c>
      <c r="C226" s="17">
        <v>347696.0</v>
      </c>
      <c r="D226" s="17" t="s">
        <v>303</v>
      </c>
      <c r="E226" s="17" t="s">
        <v>65</v>
      </c>
      <c r="F226" s="17" t="s">
        <v>42</v>
      </c>
      <c r="G226" s="17" t="s">
        <v>20</v>
      </c>
      <c r="H226" s="17">
        <v>497.0</v>
      </c>
      <c r="I226" s="17">
        <v>497.0</v>
      </c>
      <c r="J226" s="16">
        <v>43388.0</v>
      </c>
      <c r="K226" s="17">
        <f>DAYS(Detalle!$J226,Detalle!$A226)</f>
        <v>0</v>
      </c>
      <c r="L226" s="17">
        <f>VLOOKUP(Detalle!$C226,Maestro!$B$3:$H$1060,6,0)</f>
        <v>13</v>
      </c>
      <c r="M226" s="17" t="str">
        <f>VLOOKUP(MONTH(Detalle!$A226),Tablas!$B$7:$C$18,2,0)</f>
        <v>Oct</v>
      </c>
      <c r="N226" s="17">
        <f>YEAR(Detalle!$A226)</f>
        <v>2018</v>
      </c>
      <c r="O226" s="18">
        <f>IF(Detalle!$H226=Detalle!$I226,1,0)</f>
        <v>1</v>
      </c>
      <c r="P226" s="18">
        <f>IF(Detalle!$K226&lt;=Detalle!$L226,1,0)</f>
        <v>1</v>
      </c>
      <c r="Q226" s="18">
        <f>Detalle!$O226*Detalle!$P226</f>
        <v>1</v>
      </c>
      <c r="R226" s="19"/>
      <c r="S226" s="19"/>
      <c r="T226" s="19"/>
      <c r="U226" s="19"/>
      <c r="V226" s="19"/>
      <c r="W226" s="19"/>
      <c r="X226" s="19"/>
      <c r="Y226" s="19"/>
      <c r="Z226" s="19"/>
    </row>
    <row r="227" ht="11.25" customHeight="1">
      <c r="A227" s="16">
        <v>43389.0</v>
      </c>
      <c r="B227" s="17" t="s">
        <v>482</v>
      </c>
      <c r="C227" s="17">
        <v>366817.0</v>
      </c>
      <c r="D227" s="17" t="s">
        <v>483</v>
      </c>
      <c r="E227" s="17" t="s">
        <v>65</v>
      </c>
      <c r="F227" s="17" t="s">
        <v>42</v>
      </c>
      <c r="G227" s="17" t="s">
        <v>38</v>
      </c>
      <c r="H227" s="17">
        <v>216.0</v>
      </c>
      <c r="I227" s="17">
        <v>216.0</v>
      </c>
      <c r="J227" s="16">
        <v>43389.0</v>
      </c>
      <c r="K227" s="17">
        <f>DAYS(Detalle!$J227,Detalle!$A227)</f>
        <v>0</v>
      </c>
      <c r="L227" s="17">
        <f>VLOOKUP(Detalle!$C227,Maestro!$B$3:$H$1060,6,0)</f>
        <v>23</v>
      </c>
      <c r="M227" s="17" t="str">
        <f>VLOOKUP(MONTH(Detalle!$A227),Tablas!$B$7:$C$18,2,0)</f>
        <v>Oct</v>
      </c>
      <c r="N227" s="17">
        <f>YEAR(Detalle!$A227)</f>
        <v>2018</v>
      </c>
      <c r="O227" s="18">
        <f>IF(Detalle!$H227=Detalle!$I227,1,0)</f>
        <v>1</v>
      </c>
      <c r="P227" s="18">
        <f>IF(Detalle!$K227&lt;=Detalle!$L227,1,0)</f>
        <v>1</v>
      </c>
      <c r="Q227" s="18">
        <f>Detalle!$O227*Detalle!$P227</f>
        <v>1</v>
      </c>
      <c r="R227" s="19"/>
      <c r="S227" s="19"/>
      <c r="T227" s="19"/>
      <c r="U227" s="19"/>
      <c r="V227" s="19"/>
      <c r="W227" s="19"/>
      <c r="X227" s="19"/>
      <c r="Y227" s="19"/>
      <c r="Z227" s="19"/>
    </row>
    <row r="228" ht="11.25" customHeight="1">
      <c r="A228" s="16">
        <v>43389.0</v>
      </c>
      <c r="B228" s="17" t="s">
        <v>484</v>
      </c>
      <c r="C228" s="17">
        <v>367772.0</v>
      </c>
      <c r="D228" s="17" t="s">
        <v>485</v>
      </c>
      <c r="E228" s="17" t="s">
        <v>65</v>
      </c>
      <c r="F228" s="17" t="s">
        <v>30</v>
      </c>
      <c r="G228" s="17" t="s">
        <v>41</v>
      </c>
      <c r="H228" s="17">
        <v>319.0</v>
      </c>
      <c r="I228" s="17">
        <v>245.0</v>
      </c>
      <c r="J228" s="16">
        <v>43389.0</v>
      </c>
      <c r="K228" s="17">
        <f>DAYS(Detalle!$J228,Detalle!$A228)</f>
        <v>0</v>
      </c>
      <c r="L228" s="17">
        <f>VLOOKUP(Detalle!$C228,Maestro!$B$3:$H$1060,6,0)</f>
        <v>21</v>
      </c>
      <c r="M228" s="17" t="str">
        <f>VLOOKUP(MONTH(Detalle!$A228),Tablas!$B$7:$C$18,2,0)</f>
        <v>Oct</v>
      </c>
      <c r="N228" s="17">
        <f>YEAR(Detalle!$A228)</f>
        <v>2018</v>
      </c>
      <c r="O228" s="18">
        <f>IF(Detalle!$H228=Detalle!$I228,1,0)</f>
        <v>0</v>
      </c>
      <c r="P228" s="18">
        <f>IF(Detalle!$K228&lt;=Detalle!$L228,1,0)</f>
        <v>1</v>
      </c>
      <c r="Q228" s="18">
        <f>Detalle!$O228*Detalle!$P228</f>
        <v>0</v>
      </c>
      <c r="R228" s="19"/>
      <c r="S228" s="19"/>
      <c r="T228" s="19"/>
      <c r="U228" s="19"/>
      <c r="V228" s="19"/>
      <c r="W228" s="19"/>
      <c r="X228" s="19"/>
      <c r="Y228" s="19"/>
      <c r="Z228" s="19"/>
    </row>
    <row r="229" ht="11.25" customHeight="1">
      <c r="A229" s="16">
        <v>43389.0</v>
      </c>
      <c r="B229" s="17" t="s">
        <v>486</v>
      </c>
      <c r="C229" s="17">
        <v>367772.0</v>
      </c>
      <c r="D229" s="17" t="s">
        <v>485</v>
      </c>
      <c r="E229" s="17" t="s">
        <v>65</v>
      </c>
      <c r="F229" s="17" t="s">
        <v>30</v>
      </c>
      <c r="G229" s="17" t="s">
        <v>23</v>
      </c>
      <c r="H229" s="17">
        <v>426.0</v>
      </c>
      <c r="I229" s="17">
        <v>426.0</v>
      </c>
      <c r="J229" s="16">
        <v>43415.0</v>
      </c>
      <c r="K229" s="17">
        <f>DAYS(Detalle!$J229,Detalle!$A229)</f>
        <v>26</v>
      </c>
      <c r="L229" s="17">
        <f>VLOOKUP(Detalle!$C229,Maestro!$B$3:$H$1060,6,0)</f>
        <v>21</v>
      </c>
      <c r="M229" s="17" t="str">
        <f>VLOOKUP(MONTH(Detalle!$A229),Tablas!$B$7:$C$18,2,0)</f>
        <v>Oct</v>
      </c>
      <c r="N229" s="17">
        <f>YEAR(Detalle!$A229)</f>
        <v>2018</v>
      </c>
      <c r="O229" s="18">
        <f>IF(Detalle!$H229=Detalle!$I229,1,0)</f>
        <v>1</v>
      </c>
      <c r="P229" s="18">
        <f>IF(Detalle!$K229&lt;=Detalle!$L229,1,0)</f>
        <v>0</v>
      </c>
      <c r="Q229" s="18">
        <f>Detalle!$O229*Detalle!$P229</f>
        <v>0</v>
      </c>
      <c r="R229" s="19"/>
      <c r="S229" s="19"/>
      <c r="T229" s="19"/>
      <c r="U229" s="19"/>
      <c r="V229" s="19"/>
      <c r="W229" s="19"/>
      <c r="X229" s="19"/>
      <c r="Y229" s="19"/>
      <c r="Z229" s="19"/>
    </row>
    <row r="230" ht="11.25" customHeight="1">
      <c r="A230" s="16">
        <v>43390.0</v>
      </c>
      <c r="B230" s="17" t="s">
        <v>487</v>
      </c>
      <c r="C230" s="17">
        <v>348651.0</v>
      </c>
      <c r="D230" s="17" t="s">
        <v>230</v>
      </c>
      <c r="E230" s="17" t="s">
        <v>65</v>
      </c>
      <c r="F230" s="17" t="s">
        <v>44</v>
      </c>
      <c r="G230" s="17" t="s">
        <v>35</v>
      </c>
      <c r="H230" s="17">
        <v>198.0</v>
      </c>
      <c r="I230" s="17">
        <v>198.0</v>
      </c>
      <c r="J230" s="16">
        <v>43390.0</v>
      </c>
      <c r="K230" s="17">
        <f>DAYS(Detalle!$J230,Detalle!$A230)</f>
        <v>0</v>
      </c>
      <c r="L230" s="17">
        <f>VLOOKUP(Detalle!$C230,Maestro!$B$3:$H$1060,6,0)</f>
        <v>23</v>
      </c>
      <c r="M230" s="17" t="str">
        <f>VLOOKUP(MONTH(Detalle!$A230),Tablas!$B$7:$C$18,2,0)</f>
        <v>Oct</v>
      </c>
      <c r="N230" s="17">
        <f>YEAR(Detalle!$A230)</f>
        <v>2018</v>
      </c>
      <c r="O230" s="18">
        <f>IF(Detalle!$H230=Detalle!$I230,1,0)</f>
        <v>1</v>
      </c>
      <c r="P230" s="18">
        <f>IF(Detalle!$K230&lt;=Detalle!$L230,1,0)</f>
        <v>1</v>
      </c>
      <c r="Q230" s="18">
        <f>Detalle!$O230*Detalle!$P230</f>
        <v>1</v>
      </c>
      <c r="R230" s="19"/>
      <c r="S230" s="19"/>
      <c r="T230" s="19"/>
      <c r="U230" s="19"/>
      <c r="V230" s="19"/>
      <c r="W230" s="19"/>
      <c r="X230" s="19"/>
      <c r="Y230" s="19"/>
      <c r="Z230" s="19"/>
    </row>
    <row r="231" ht="11.25" customHeight="1">
      <c r="A231" s="16">
        <v>43391.0</v>
      </c>
      <c r="B231" s="17" t="s">
        <v>488</v>
      </c>
      <c r="C231" s="17">
        <v>348589.0</v>
      </c>
      <c r="D231" s="17" t="s">
        <v>489</v>
      </c>
      <c r="E231" s="17" t="s">
        <v>65</v>
      </c>
      <c r="F231" s="17" t="s">
        <v>42</v>
      </c>
      <c r="G231" s="17" t="s">
        <v>32</v>
      </c>
      <c r="H231" s="17">
        <v>319.0</v>
      </c>
      <c r="I231" s="17">
        <v>319.0</v>
      </c>
      <c r="J231" s="16">
        <v>43391.0</v>
      </c>
      <c r="K231" s="17">
        <f>DAYS(Detalle!$J231,Detalle!$A231)</f>
        <v>0</v>
      </c>
      <c r="L231" s="17">
        <f>VLOOKUP(Detalle!$C231,Maestro!$B$3:$H$1060,6,0)</f>
        <v>14</v>
      </c>
      <c r="M231" s="17" t="str">
        <f>VLOOKUP(MONTH(Detalle!$A231),Tablas!$B$7:$C$18,2,0)</f>
        <v>Oct</v>
      </c>
      <c r="N231" s="17">
        <f>YEAR(Detalle!$A231)</f>
        <v>2018</v>
      </c>
      <c r="O231" s="18">
        <f>IF(Detalle!$H231=Detalle!$I231,1,0)</f>
        <v>1</v>
      </c>
      <c r="P231" s="18">
        <f>IF(Detalle!$K231&lt;=Detalle!$L231,1,0)</f>
        <v>1</v>
      </c>
      <c r="Q231" s="18">
        <f>Detalle!$O231*Detalle!$P231</f>
        <v>1</v>
      </c>
      <c r="R231" s="19"/>
      <c r="S231" s="19"/>
      <c r="T231" s="19"/>
      <c r="U231" s="19"/>
      <c r="V231" s="19"/>
      <c r="W231" s="19"/>
      <c r="X231" s="19"/>
      <c r="Y231" s="19"/>
      <c r="Z231" s="19"/>
    </row>
    <row r="232" ht="11.25" customHeight="1">
      <c r="A232" s="16">
        <v>43392.0</v>
      </c>
      <c r="B232" s="17" t="s">
        <v>490</v>
      </c>
      <c r="C232" s="17">
        <v>347830.0</v>
      </c>
      <c r="D232" s="17" t="s">
        <v>450</v>
      </c>
      <c r="E232" s="17" t="s">
        <v>65</v>
      </c>
      <c r="F232" s="17" t="s">
        <v>18</v>
      </c>
      <c r="G232" s="17" t="s">
        <v>20</v>
      </c>
      <c r="H232" s="17">
        <v>237.0</v>
      </c>
      <c r="I232" s="17">
        <v>237.0</v>
      </c>
      <c r="J232" s="16">
        <v>43392.0</v>
      </c>
      <c r="K232" s="17">
        <f>DAYS(Detalle!$J232,Detalle!$A232)</f>
        <v>0</v>
      </c>
      <c r="L232" s="17">
        <f>VLOOKUP(Detalle!$C232,Maestro!$B$3:$H$1060,6,0)</f>
        <v>16</v>
      </c>
      <c r="M232" s="17" t="str">
        <f>VLOOKUP(MONTH(Detalle!$A232),Tablas!$B$7:$C$18,2,0)</f>
        <v>Oct</v>
      </c>
      <c r="N232" s="17">
        <f>YEAR(Detalle!$A232)</f>
        <v>2018</v>
      </c>
      <c r="O232" s="18">
        <f>IF(Detalle!$H232=Detalle!$I232,1,0)</f>
        <v>1</v>
      </c>
      <c r="P232" s="18">
        <f>IF(Detalle!$K232&lt;=Detalle!$L232,1,0)</f>
        <v>1</v>
      </c>
      <c r="Q232" s="18">
        <f>Detalle!$O232*Detalle!$P232</f>
        <v>1</v>
      </c>
      <c r="R232" s="19"/>
      <c r="S232" s="19"/>
      <c r="T232" s="19"/>
      <c r="U232" s="19"/>
      <c r="V232" s="19"/>
      <c r="W232" s="19"/>
      <c r="X232" s="19"/>
      <c r="Y232" s="19"/>
      <c r="Z232" s="19"/>
    </row>
    <row r="233" ht="11.25" customHeight="1">
      <c r="A233" s="16">
        <v>43393.0</v>
      </c>
      <c r="B233" s="17" t="s">
        <v>491</v>
      </c>
      <c r="C233" s="17">
        <v>366681.0</v>
      </c>
      <c r="D233" s="17" t="s">
        <v>360</v>
      </c>
      <c r="E233" s="17" t="s">
        <v>65</v>
      </c>
      <c r="F233" s="17" t="s">
        <v>44</v>
      </c>
      <c r="G233" s="17" t="s">
        <v>32</v>
      </c>
      <c r="H233" s="17">
        <v>195.0</v>
      </c>
      <c r="I233" s="17">
        <v>144.0</v>
      </c>
      <c r="J233" s="16">
        <v>43419.0</v>
      </c>
      <c r="K233" s="17">
        <f>DAYS(Detalle!$J233,Detalle!$A233)</f>
        <v>26</v>
      </c>
      <c r="L233" s="17">
        <f>VLOOKUP(Detalle!$C233,Maestro!$B$3:$H$1060,6,0)</f>
        <v>28</v>
      </c>
      <c r="M233" s="17" t="str">
        <f>VLOOKUP(MONTH(Detalle!$A233),Tablas!$B$7:$C$18,2,0)</f>
        <v>Oct</v>
      </c>
      <c r="N233" s="17">
        <f>YEAR(Detalle!$A233)</f>
        <v>2018</v>
      </c>
      <c r="O233" s="18">
        <f>IF(Detalle!$H233=Detalle!$I233,1,0)</f>
        <v>0</v>
      </c>
      <c r="P233" s="18">
        <f>IF(Detalle!$K233&lt;=Detalle!$L233,1,0)</f>
        <v>1</v>
      </c>
      <c r="Q233" s="18">
        <f>Detalle!$O233*Detalle!$P233</f>
        <v>0</v>
      </c>
      <c r="R233" s="19"/>
      <c r="S233" s="19"/>
      <c r="T233" s="19"/>
      <c r="U233" s="19"/>
      <c r="V233" s="19"/>
      <c r="W233" s="19"/>
      <c r="X233" s="19"/>
      <c r="Y233" s="19"/>
      <c r="Z233" s="19"/>
    </row>
    <row r="234" ht="11.25" customHeight="1">
      <c r="A234" s="16">
        <v>43393.0</v>
      </c>
      <c r="B234" s="17" t="s">
        <v>492</v>
      </c>
      <c r="C234" s="17">
        <v>348499.0</v>
      </c>
      <c r="D234" s="17" t="s">
        <v>493</v>
      </c>
      <c r="E234" s="17" t="s">
        <v>65</v>
      </c>
      <c r="F234" s="17" t="s">
        <v>36</v>
      </c>
      <c r="G234" s="17" t="s">
        <v>20</v>
      </c>
      <c r="H234" s="17">
        <v>408.0</v>
      </c>
      <c r="I234" s="17">
        <v>334.0</v>
      </c>
      <c r="J234" s="16">
        <v>43393.0</v>
      </c>
      <c r="K234" s="17">
        <f>DAYS(Detalle!$J234,Detalle!$A234)</f>
        <v>0</v>
      </c>
      <c r="L234" s="17">
        <f>VLOOKUP(Detalle!$C234,Maestro!$B$3:$H$1060,6,0)</f>
        <v>12</v>
      </c>
      <c r="M234" s="17" t="str">
        <f>VLOOKUP(MONTH(Detalle!$A234),Tablas!$B$7:$C$18,2,0)</f>
        <v>Oct</v>
      </c>
      <c r="N234" s="17">
        <f>YEAR(Detalle!$A234)</f>
        <v>2018</v>
      </c>
      <c r="O234" s="18">
        <f>IF(Detalle!$H234=Detalle!$I234,1,0)</f>
        <v>0</v>
      </c>
      <c r="P234" s="18">
        <f>IF(Detalle!$K234&lt;=Detalle!$L234,1,0)</f>
        <v>1</v>
      </c>
      <c r="Q234" s="18">
        <f>Detalle!$O234*Detalle!$P234</f>
        <v>0</v>
      </c>
      <c r="R234" s="19"/>
      <c r="S234" s="19"/>
      <c r="T234" s="19"/>
      <c r="U234" s="19"/>
      <c r="V234" s="19"/>
      <c r="W234" s="19"/>
      <c r="X234" s="19"/>
      <c r="Y234" s="19"/>
      <c r="Z234" s="19"/>
    </row>
    <row r="235" ht="11.25" customHeight="1">
      <c r="A235" s="16">
        <v>43395.0</v>
      </c>
      <c r="B235" s="17" t="s">
        <v>494</v>
      </c>
      <c r="C235" s="17">
        <v>369631.0</v>
      </c>
      <c r="D235" s="17" t="s">
        <v>495</v>
      </c>
      <c r="E235" s="17" t="s">
        <v>65</v>
      </c>
      <c r="F235" s="17" t="s">
        <v>46</v>
      </c>
      <c r="G235" s="17" t="s">
        <v>17</v>
      </c>
      <c r="H235" s="17">
        <v>463.0</v>
      </c>
      <c r="I235" s="17">
        <v>416.0</v>
      </c>
      <c r="J235" s="16">
        <v>43395.0</v>
      </c>
      <c r="K235" s="17">
        <f>DAYS(Detalle!$J235,Detalle!$A235)</f>
        <v>0</v>
      </c>
      <c r="L235" s="17">
        <f>VLOOKUP(Detalle!$C235,Maestro!$B$3:$H$1060,6,0)</f>
        <v>7</v>
      </c>
      <c r="M235" s="17" t="str">
        <f>VLOOKUP(MONTH(Detalle!$A235),Tablas!$B$7:$C$18,2,0)</f>
        <v>Oct</v>
      </c>
      <c r="N235" s="17">
        <f>YEAR(Detalle!$A235)</f>
        <v>2018</v>
      </c>
      <c r="O235" s="18">
        <f>IF(Detalle!$H235=Detalle!$I235,1,0)</f>
        <v>0</v>
      </c>
      <c r="P235" s="18">
        <f>IF(Detalle!$K235&lt;=Detalle!$L235,1,0)</f>
        <v>1</v>
      </c>
      <c r="Q235" s="18">
        <f>Detalle!$O235*Detalle!$P235</f>
        <v>0</v>
      </c>
      <c r="R235" s="19"/>
      <c r="S235" s="19"/>
      <c r="T235" s="19"/>
      <c r="U235" s="19"/>
      <c r="V235" s="19"/>
      <c r="W235" s="19"/>
      <c r="X235" s="19"/>
      <c r="Y235" s="19"/>
      <c r="Z235" s="19"/>
    </row>
    <row r="236" ht="11.25" customHeight="1">
      <c r="A236" s="16">
        <v>43403.0</v>
      </c>
      <c r="B236" s="17" t="s">
        <v>496</v>
      </c>
      <c r="C236" s="17">
        <v>347739.0</v>
      </c>
      <c r="D236" s="17" t="s">
        <v>497</v>
      </c>
      <c r="E236" s="17" t="s">
        <v>65</v>
      </c>
      <c r="F236" s="17" t="s">
        <v>36</v>
      </c>
      <c r="G236" s="17" t="s">
        <v>32</v>
      </c>
      <c r="H236" s="17">
        <v>166.0</v>
      </c>
      <c r="I236" s="17">
        <v>166.0</v>
      </c>
      <c r="J236" s="16">
        <v>43427.0</v>
      </c>
      <c r="K236" s="17">
        <f>DAYS(Detalle!$J236,Detalle!$A236)</f>
        <v>24</v>
      </c>
      <c r="L236" s="17">
        <f>VLOOKUP(Detalle!$C236,Maestro!$B$3:$H$1060,6,0)</f>
        <v>17</v>
      </c>
      <c r="M236" s="17" t="str">
        <f>VLOOKUP(MONTH(Detalle!$A236),Tablas!$B$7:$C$18,2,0)</f>
        <v>Oct</v>
      </c>
      <c r="N236" s="17">
        <f>YEAR(Detalle!$A236)</f>
        <v>2018</v>
      </c>
      <c r="O236" s="18">
        <f>IF(Detalle!$H236=Detalle!$I236,1,0)</f>
        <v>1</v>
      </c>
      <c r="P236" s="18">
        <f>IF(Detalle!$K236&lt;=Detalle!$L236,1,0)</f>
        <v>0</v>
      </c>
      <c r="Q236" s="18">
        <f>Detalle!$O236*Detalle!$P236</f>
        <v>0</v>
      </c>
      <c r="R236" s="19"/>
      <c r="S236" s="19"/>
      <c r="T236" s="19"/>
      <c r="U236" s="19"/>
      <c r="V236" s="19"/>
      <c r="W236" s="19"/>
      <c r="X236" s="19"/>
      <c r="Y236" s="19"/>
      <c r="Z236" s="19"/>
    </row>
    <row r="237" ht="11.25" customHeight="1">
      <c r="A237" s="16">
        <v>43404.0</v>
      </c>
      <c r="B237" s="17" t="s">
        <v>498</v>
      </c>
      <c r="C237" s="17">
        <v>366794.0</v>
      </c>
      <c r="D237" s="17" t="s">
        <v>499</v>
      </c>
      <c r="E237" s="17" t="s">
        <v>65</v>
      </c>
      <c r="F237" s="17" t="s">
        <v>33</v>
      </c>
      <c r="G237" s="17" t="s">
        <v>32</v>
      </c>
      <c r="H237" s="17">
        <v>346.0</v>
      </c>
      <c r="I237" s="17">
        <v>346.0</v>
      </c>
      <c r="J237" s="16">
        <v>43404.0</v>
      </c>
      <c r="K237" s="17">
        <f>DAYS(Detalle!$J237,Detalle!$A237)</f>
        <v>0</v>
      </c>
      <c r="L237" s="17">
        <f>VLOOKUP(Detalle!$C237,Maestro!$B$3:$H$1060,6,0)</f>
        <v>30</v>
      </c>
      <c r="M237" s="17" t="str">
        <f>VLOOKUP(MONTH(Detalle!$A237),Tablas!$B$7:$C$18,2,0)</f>
        <v>Oct</v>
      </c>
      <c r="N237" s="17">
        <f>YEAR(Detalle!$A237)</f>
        <v>2018</v>
      </c>
      <c r="O237" s="18">
        <f>IF(Detalle!$H237=Detalle!$I237,1,0)</f>
        <v>1</v>
      </c>
      <c r="P237" s="18">
        <f>IF(Detalle!$K237&lt;=Detalle!$L237,1,0)</f>
        <v>1</v>
      </c>
      <c r="Q237" s="18">
        <f>Detalle!$O237*Detalle!$P237</f>
        <v>1</v>
      </c>
      <c r="R237" s="19"/>
      <c r="S237" s="19"/>
      <c r="T237" s="19"/>
      <c r="U237" s="19"/>
      <c r="V237" s="19"/>
      <c r="W237" s="19"/>
      <c r="X237" s="19"/>
      <c r="Y237" s="19"/>
      <c r="Z237" s="19"/>
    </row>
    <row r="238" ht="11.25" customHeight="1">
      <c r="A238" s="16">
        <v>43404.0</v>
      </c>
      <c r="B238" s="17" t="s">
        <v>500</v>
      </c>
      <c r="C238" s="17">
        <v>347876.0</v>
      </c>
      <c r="D238" s="17" t="s">
        <v>501</v>
      </c>
      <c r="E238" s="17" t="s">
        <v>65</v>
      </c>
      <c r="F238" s="17" t="s">
        <v>33</v>
      </c>
      <c r="G238" s="17" t="s">
        <v>32</v>
      </c>
      <c r="H238" s="17">
        <v>195.0</v>
      </c>
      <c r="I238" s="17">
        <v>195.0</v>
      </c>
      <c r="J238" s="16">
        <v>43404.0</v>
      </c>
      <c r="K238" s="17">
        <f>DAYS(Detalle!$J238,Detalle!$A238)</f>
        <v>0</v>
      </c>
      <c r="L238" s="17">
        <f>VLOOKUP(Detalle!$C238,Maestro!$B$3:$H$1060,6,0)</f>
        <v>14</v>
      </c>
      <c r="M238" s="17" t="str">
        <f>VLOOKUP(MONTH(Detalle!$A238),Tablas!$B$7:$C$18,2,0)</f>
        <v>Oct</v>
      </c>
      <c r="N238" s="17">
        <f>YEAR(Detalle!$A238)</f>
        <v>2018</v>
      </c>
      <c r="O238" s="18">
        <f>IF(Detalle!$H238=Detalle!$I238,1,0)</f>
        <v>1</v>
      </c>
      <c r="P238" s="18">
        <f>IF(Detalle!$K238&lt;=Detalle!$L238,1,0)</f>
        <v>1</v>
      </c>
      <c r="Q238" s="18">
        <f>Detalle!$O238*Detalle!$P238</f>
        <v>1</v>
      </c>
      <c r="R238" s="19"/>
      <c r="S238" s="19"/>
      <c r="T238" s="19"/>
      <c r="U238" s="19"/>
      <c r="V238" s="19"/>
      <c r="W238" s="19"/>
      <c r="X238" s="19"/>
      <c r="Y238" s="19"/>
      <c r="Z238" s="19"/>
    </row>
    <row r="239" ht="11.25" customHeight="1">
      <c r="A239" s="16">
        <v>43404.0</v>
      </c>
      <c r="B239" s="17" t="s">
        <v>502</v>
      </c>
      <c r="C239" s="17">
        <v>348339.0</v>
      </c>
      <c r="D239" s="17" t="s">
        <v>434</v>
      </c>
      <c r="E239" s="17" t="s">
        <v>65</v>
      </c>
      <c r="F239" s="17" t="s">
        <v>27</v>
      </c>
      <c r="G239" s="17" t="s">
        <v>29</v>
      </c>
      <c r="H239" s="17">
        <v>462.0</v>
      </c>
      <c r="I239" s="17">
        <v>462.0</v>
      </c>
      <c r="J239" s="16">
        <v>43404.0</v>
      </c>
      <c r="K239" s="17">
        <f>DAYS(Detalle!$J239,Detalle!$A239)</f>
        <v>0</v>
      </c>
      <c r="L239" s="17">
        <f>VLOOKUP(Detalle!$C239,Maestro!$B$3:$H$1060,6,0)</f>
        <v>30</v>
      </c>
      <c r="M239" s="17" t="str">
        <f>VLOOKUP(MONTH(Detalle!$A239),Tablas!$B$7:$C$18,2,0)</f>
        <v>Oct</v>
      </c>
      <c r="N239" s="17">
        <f>YEAR(Detalle!$A239)</f>
        <v>2018</v>
      </c>
      <c r="O239" s="18">
        <f>IF(Detalle!$H239=Detalle!$I239,1,0)</f>
        <v>1</v>
      </c>
      <c r="P239" s="18">
        <f>IF(Detalle!$K239&lt;=Detalle!$L239,1,0)</f>
        <v>1</v>
      </c>
      <c r="Q239" s="18">
        <f>Detalle!$O239*Detalle!$P239</f>
        <v>1</v>
      </c>
      <c r="R239" s="19"/>
      <c r="S239" s="19"/>
      <c r="T239" s="19"/>
      <c r="U239" s="19"/>
      <c r="V239" s="19"/>
      <c r="W239" s="19"/>
      <c r="X239" s="19"/>
      <c r="Y239" s="19"/>
      <c r="Z239" s="19"/>
    </row>
    <row r="240" ht="11.25" customHeight="1">
      <c r="A240" s="16">
        <v>43406.0</v>
      </c>
      <c r="B240" s="17" t="s">
        <v>503</v>
      </c>
      <c r="C240" s="17">
        <v>366819.0</v>
      </c>
      <c r="D240" s="17" t="s">
        <v>329</v>
      </c>
      <c r="E240" s="17" t="s">
        <v>65</v>
      </c>
      <c r="F240" s="17" t="s">
        <v>39</v>
      </c>
      <c r="G240" s="17" t="s">
        <v>32</v>
      </c>
      <c r="H240" s="17">
        <v>277.0</v>
      </c>
      <c r="I240" s="17">
        <v>277.0</v>
      </c>
      <c r="J240" s="16">
        <v>43406.0</v>
      </c>
      <c r="K240" s="17">
        <f>DAYS(Detalle!$J240,Detalle!$A240)</f>
        <v>0</v>
      </c>
      <c r="L240" s="17">
        <f>VLOOKUP(Detalle!$C240,Maestro!$B$3:$H$1060,6,0)</f>
        <v>28</v>
      </c>
      <c r="M240" s="17" t="str">
        <f>VLOOKUP(MONTH(Detalle!$A240),Tablas!$B$7:$C$18,2,0)</f>
        <v>Nov</v>
      </c>
      <c r="N240" s="17">
        <f>YEAR(Detalle!$A240)</f>
        <v>2018</v>
      </c>
      <c r="O240" s="18">
        <f>IF(Detalle!$H240=Detalle!$I240,1,0)</f>
        <v>1</v>
      </c>
      <c r="P240" s="18">
        <f>IF(Detalle!$K240&lt;=Detalle!$L240,1,0)</f>
        <v>1</v>
      </c>
      <c r="Q240" s="18">
        <f>Detalle!$O240*Detalle!$P240</f>
        <v>1</v>
      </c>
      <c r="R240" s="19"/>
      <c r="S240" s="19"/>
      <c r="T240" s="19"/>
      <c r="U240" s="19"/>
      <c r="V240" s="19"/>
      <c r="W240" s="19"/>
      <c r="X240" s="19"/>
      <c r="Y240" s="19"/>
      <c r="Z240" s="19"/>
    </row>
    <row r="241" ht="11.25" customHeight="1">
      <c r="A241" s="16">
        <v>43407.0</v>
      </c>
      <c r="B241" s="17" t="s">
        <v>504</v>
      </c>
      <c r="C241" s="17">
        <v>347928.0</v>
      </c>
      <c r="D241" s="17" t="s">
        <v>505</v>
      </c>
      <c r="E241" s="17" t="s">
        <v>65</v>
      </c>
      <c r="F241" s="17" t="s">
        <v>46</v>
      </c>
      <c r="G241" s="17" t="s">
        <v>32</v>
      </c>
      <c r="H241" s="17">
        <v>463.0</v>
      </c>
      <c r="I241" s="17">
        <v>328.0</v>
      </c>
      <c r="J241" s="16">
        <v>43410.0</v>
      </c>
      <c r="K241" s="17">
        <f>DAYS(Detalle!$J241,Detalle!$A241)</f>
        <v>3</v>
      </c>
      <c r="L241" s="17">
        <f>VLOOKUP(Detalle!$C241,Maestro!$B$3:$H$1060,6,0)</f>
        <v>21</v>
      </c>
      <c r="M241" s="17" t="str">
        <f>VLOOKUP(MONTH(Detalle!$A241),Tablas!$B$7:$C$18,2,0)</f>
        <v>Nov</v>
      </c>
      <c r="N241" s="17">
        <f>YEAR(Detalle!$A241)</f>
        <v>2018</v>
      </c>
      <c r="O241" s="18">
        <f>IF(Detalle!$H241=Detalle!$I241,1,0)</f>
        <v>0</v>
      </c>
      <c r="P241" s="18">
        <f>IF(Detalle!$K241&lt;=Detalle!$L241,1,0)</f>
        <v>1</v>
      </c>
      <c r="Q241" s="18">
        <f>Detalle!$O241*Detalle!$P241</f>
        <v>0</v>
      </c>
      <c r="R241" s="19"/>
      <c r="S241" s="19"/>
      <c r="T241" s="19"/>
      <c r="U241" s="19"/>
      <c r="V241" s="19"/>
      <c r="W241" s="19"/>
      <c r="X241" s="19"/>
      <c r="Y241" s="19"/>
      <c r="Z241" s="19"/>
    </row>
    <row r="242" ht="11.25" customHeight="1">
      <c r="A242" s="16">
        <v>43408.0</v>
      </c>
      <c r="B242" s="17" t="s">
        <v>506</v>
      </c>
      <c r="C242" s="17">
        <v>348449.0</v>
      </c>
      <c r="D242" s="17" t="s">
        <v>404</v>
      </c>
      <c r="E242" s="17" t="s">
        <v>65</v>
      </c>
      <c r="F242" s="17" t="s">
        <v>30</v>
      </c>
      <c r="G242" s="17" t="s">
        <v>35</v>
      </c>
      <c r="H242" s="17">
        <v>107.0</v>
      </c>
      <c r="I242" s="17">
        <v>87.0</v>
      </c>
      <c r="J242" s="16">
        <v>43409.0</v>
      </c>
      <c r="K242" s="17">
        <f>DAYS(Detalle!$J242,Detalle!$A242)</f>
        <v>1</v>
      </c>
      <c r="L242" s="17">
        <f>VLOOKUP(Detalle!$C242,Maestro!$B$3:$H$1060,6,0)</f>
        <v>24</v>
      </c>
      <c r="M242" s="17" t="str">
        <f>VLOOKUP(MONTH(Detalle!$A242),Tablas!$B$7:$C$18,2,0)</f>
        <v>Nov</v>
      </c>
      <c r="N242" s="17">
        <f>YEAR(Detalle!$A242)</f>
        <v>2018</v>
      </c>
      <c r="O242" s="18">
        <f>IF(Detalle!$H242=Detalle!$I242,1,0)</f>
        <v>0</v>
      </c>
      <c r="P242" s="18">
        <f>IF(Detalle!$K242&lt;=Detalle!$L242,1,0)</f>
        <v>1</v>
      </c>
      <c r="Q242" s="18">
        <f>Detalle!$O242*Detalle!$P242</f>
        <v>0</v>
      </c>
      <c r="R242" s="19"/>
      <c r="S242" s="19"/>
      <c r="T242" s="19"/>
      <c r="U242" s="19"/>
      <c r="V242" s="19"/>
      <c r="W242" s="19"/>
      <c r="X242" s="19"/>
      <c r="Y242" s="19"/>
      <c r="Z242" s="19"/>
    </row>
    <row r="243" ht="11.25" customHeight="1">
      <c r="A243" s="16">
        <v>43409.0</v>
      </c>
      <c r="B243" s="17" t="s">
        <v>507</v>
      </c>
      <c r="C243" s="17">
        <v>348305.0</v>
      </c>
      <c r="D243" s="17" t="s">
        <v>276</v>
      </c>
      <c r="E243" s="17" t="s">
        <v>65</v>
      </c>
      <c r="F243" s="17" t="s">
        <v>39</v>
      </c>
      <c r="G243" s="17" t="s">
        <v>32</v>
      </c>
      <c r="H243" s="17">
        <v>293.0</v>
      </c>
      <c r="I243" s="17">
        <v>293.0</v>
      </c>
      <c r="J243" s="16">
        <v>43409.0</v>
      </c>
      <c r="K243" s="17">
        <f>DAYS(Detalle!$J243,Detalle!$A243)</f>
        <v>0</v>
      </c>
      <c r="L243" s="17">
        <f>VLOOKUP(Detalle!$C243,Maestro!$B$3:$H$1060,6,0)</f>
        <v>22</v>
      </c>
      <c r="M243" s="17" t="str">
        <f>VLOOKUP(MONTH(Detalle!$A243),Tablas!$B$7:$C$18,2,0)</f>
        <v>Nov</v>
      </c>
      <c r="N243" s="17">
        <f>YEAR(Detalle!$A243)</f>
        <v>2018</v>
      </c>
      <c r="O243" s="18">
        <f>IF(Detalle!$H243=Detalle!$I243,1,0)</f>
        <v>1</v>
      </c>
      <c r="P243" s="18">
        <f>IF(Detalle!$K243&lt;=Detalle!$L243,1,0)</f>
        <v>1</v>
      </c>
      <c r="Q243" s="18">
        <f>Detalle!$O243*Detalle!$P243</f>
        <v>1</v>
      </c>
      <c r="R243" s="19"/>
      <c r="S243" s="19"/>
      <c r="T243" s="19"/>
      <c r="U243" s="19"/>
      <c r="V243" s="19"/>
      <c r="W243" s="19"/>
      <c r="X243" s="19"/>
      <c r="Y243" s="19"/>
      <c r="Z243" s="19"/>
    </row>
    <row r="244" ht="11.25" customHeight="1">
      <c r="A244" s="16">
        <v>43412.0</v>
      </c>
      <c r="B244" s="17" t="s">
        <v>508</v>
      </c>
      <c r="C244" s="17">
        <v>348071.0</v>
      </c>
      <c r="D244" s="17" t="s">
        <v>509</v>
      </c>
      <c r="E244" s="17" t="s">
        <v>65</v>
      </c>
      <c r="F244" s="17" t="s">
        <v>42</v>
      </c>
      <c r="G244" s="17" t="s">
        <v>23</v>
      </c>
      <c r="H244" s="17">
        <v>461.0</v>
      </c>
      <c r="I244" s="17">
        <v>461.0</v>
      </c>
      <c r="J244" s="16">
        <v>43412.0</v>
      </c>
      <c r="K244" s="17">
        <f>DAYS(Detalle!$J244,Detalle!$A244)</f>
        <v>0</v>
      </c>
      <c r="L244" s="17">
        <f>VLOOKUP(Detalle!$C244,Maestro!$B$3:$H$1060,6,0)</f>
        <v>22</v>
      </c>
      <c r="M244" s="17" t="str">
        <f>VLOOKUP(MONTH(Detalle!$A244),Tablas!$B$7:$C$18,2,0)</f>
        <v>Nov</v>
      </c>
      <c r="N244" s="17">
        <f>YEAR(Detalle!$A244)</f>
        <v>2018</v>
      </c>
      <c r="O244" s="18">
        <f>IF(Detalle!$H244=Detalle!$I244,1,0)</f>
        <v>1</v>
      </c>
      <c r="P244" s="18">
        <f>IF(Detalle!$K244&lt;=Detalle!$L244,1,0)</f>
        <v>1</v>
      </c>
      <c r="Q244" s="18">
        <f>Detalle!$O244*Detalle!$P244</f>
        <v>1</v>
      </c>
      <c r="R244" s="19"/>
      <c r="S244" s="19"/>
      <c r="T244" s="19"/>
      <c r="U244" s="19"/>
      <c r="V244" s="19"/>
      <c r="W244" s="19"/>
      <c r="X244" s="19"/>
      <c r="Y244" s="19"/>
      <c r="Z244" s="19"/>
    </row>
    <row r="245" ht="11.25" customHeight="1">
      <c r="A245" s="16">
        <v>43417.0</v>
      </c>
      <c r="B245" s="17" t="s">
        <v>510</v>
      </c>
      <c r="C245" s="17">
        <v>348204.0</v>
      </c>
      <c r="D245" s="17" t="s">
        <v>511</v>
      </c>
      <c r="E245" s="17" t="s">
        <v>65</v>
      </c>
      <c r="F245" s="17" t="s">
        <v>27</v>
      </c>
      <c r="G245" s="17" t="s">
        <v>29</v>
      </c>
      <c r="H245" s="17">
        <v>331.0</v>
      </c>
      <c r="I245" s="17">
        <v>331.0</v>
      </c>
      <c r="J245" s="16">
        <v>43417.0</v>
      </c>
      <c r="K245" s="17">
        <f>DAYS(Detalle!$J245,Detalle!$A245)</f>
        <v>0</v>
      </c>
      <c r="L245" s="17">
        <f>VLOOKUP(Detalle!$C245,Maestro!$B$3:$H$1060,6,0)</f>
        <v>27</v>
      </c>
      <c r="M245" s="17" t="str">
        <f>VLOOKUP(MONTH(Detalle!$A245),Tablas!$B$7:$C$18,2,0)</f>
        <v>Nov</v>
      </c>
      <c r="N245" s="17">
        <f>YEAR(Detalle!$A245)</f>
        <v>2018</v>
      </c>
      <c r="O245" s="18">
        <f>IF(Detalle!$H245=Detalle!$I245,1,0)</f>
        <v>1</v>
      </c>
      <c r="P245" s="18">
        <f>IF(Detalle!$K245&lt;=Detalle!$L245,1,0)</f>
        <v>1</v>
      </c>
      <c r="Q245" s="18">
        <f>Detalle!$O245*Detalle!$P245</f>
        <v>1</v>
      </c>
      <c r="R245" s="19"/>
      <c r="S245" s="19"/>
      <c r="T245" s="19"/>
      <c r="U245" s="19"/>
      <c r="V245" s="19"/>
      <c r="W245" s="19"/>
      <c r="X245" s="19"/>
      <c r="Y245" s="19"/>
      <c r="Z245" s="19"/>
    </row>
    <row r="246" ht="11.25" customHeight="1">
      <c r="A246" s="16">
        <v>43417.0</v>
      </c>
      <c r="B246" s="17" t="s">
        <v>512</v>
      </c>
      <c r="C246" s="17">
        <v>347819.0</v>
      </c>
      <c r="D246" s="17" t="s">
        <v>370</v>
      </c>
      <c r="E246" s="17" t="s">
        <v>65</v>
      </c>
      <c r="F246" s="17" t="s">
        <v>36</v>
      </c>
      <c r="G246" s="17" t="s">
        <v>35</v>
      </c>
      <c r="H246" s="17">
        <v>215.0</v>
      </c>
      <c r="I246" s="17">
        <v>215.0</v>
      </c>
      <c r="J246" s="16">
        <v>43417.0</v>
      </c>
      <c r="K246" s="17">
        <f>DAYS(Detalle!$J246,Detalle!$A246)</f>
        <v>0</v>
      </c>
      <c r="L246" s="17">
        <f>VLOOKUP(Detalle!$C246,Maestro!$B$3:$H$1060,6,0)</f>
        <v>28</v>
      </c>
      <c r="M246" s="17" t="str">
        <f>VLOOKUP(MONTH(Detalle!$A246),Tablas!$B$7:$C$18,2,0)</f>
        <v>Nov</v>
      </c>
      <c r="N246" s="17">
        <f>YEAR(Detalle!$A246)</f>
        <v>2018</v>
      </c>
      <c r="O246" s="18">
        <f>IF(Detalle!$H246=Detalle!$I246,1,0)</f>
        <v>1</v>
      </c>
      <c r="P246" s="18">
        <f>IF(Detalle!$K246&lt;=Detalle!$L246,1,0)</f>
        <v>1</v>
      </c>
      <c r="Q246" s="18">
        <f>Detalle!$O246*Detalle!$P246</f>
        <v>1</v>
      </c>
      <c r="R246" s="19"/>
      <c r="S246" s="19"/>
      <c r="T246" s="19"/>
      <c r="U246" s="19"/>
      <c r="V246" s="19"/>
      <c r="W246" s="19"/>
      <c r="X246" s="19"/>
      <c r="Y246" s="19"/>
      <c r="Z246" s="19"/>
    </row>
    <row r="247" ht="11.25" customHeight="1">
      <c r="A247" s="16">
        <v>43419.0</v>
      </c>
      <c r="B247" s="17" t="s">
        <v>513</v>
      </c>
      <c r="C247" s="17">
        <v>348605.0</v>
      </c>
      <c r="D247" s="17" t="s">
        <v>349</v>
      </c>
      <c r="E247" s="17" t="s">
        <v>65</v>
      </c>
      <c r="F247" s="17" t="s">
        <v>33</v>
      </c>
      <c r="G247" s="17" t="s">
        <v>35</v>
      </c>
      <c r="H247" s="17">
        <v>212.0</v>
      </c>
      <c r="I247" s="17">
        <v>212.0</v>
      </c>
      <c r="J247" s="16">
        <v>43420.0</v>
      </c>
      <c r="K247" s="17">
        <f>DAYS(Detalle!$J247,Detalle!$A247)</f>
        <v>1</v>
      </c>
      <c r="L247" s="17">
        <f>VLOOKUP(Detalle!$C247,Maestro!$B$3:$H$1060,6,0)</f>
        <v>25</v>
      </c>
      <c r="M247" s="17" t="str">
        <f>VLOOKUP(MONTH(Detalle!$A247),Tablas!$B$7:$C$18,2,0)</f>
        <v>Nov</v>
      </c>
      <c r="N247" s="17">
        <f>YEAR(Detalle!$A247)</f>
        <v>2018</v>
      </c>
      <c r="O247" s="18">
        <f>IF(Detalle!$H247=Detalle!$I247,1,0)</f>
        <v>1</v>
      </c>
      <c r="P247" s="18">
        <f>IF(Detalle!$K247&lt;=Detalle!$L247,1,0)</f>
        <v>1</v>
      </c>
      <c r="Q247" s="18">
        <f>Detalle!$O247*Detalle!$P247</f>
        <v>1</v>
      </c>
      <c r="R247" s="19"/>
      <c r="S247" s="19"/>
      <c r="T247" s="19"/>
      <c r="U247" s="19"/>
      <c r="V247" s="19"/>
      <c r="W247" s="19"/>
      <c r="X247" s="19"/>
      <c r="Y247" s="19"/>
      <c r="Z247" s="19"/>
    </row>
    <row r="248" ht="11.25" customHeight="1">
      <c r="A248" s="16">
        <v>43419.0</v>
      </c>
      <c r="B248" s="17" t="s">
        <v>514</v>
      </c>
      <c r="C248" s="17">
        <v>348350.0</v>
      </c>
      <c r="D248" s="17" t="s">
        <v>515</v>
      </c>
      <c r="E248" s="17" t="s">
        <v>65</v>
      </c>
      <c r="F248" s="17" t="s">
        <v>47</v>
      </c>
      <c r="G248" s="17" t="s">
        <v>32</v>
      </c>
      <c r="H248" s="17">
        <v>481.0</v>
      </c>
      <c r="I248" s="17">
        <v>481.0</v>
      </c>
      <c r="J248" s="16">
        <v>43419.0</v>
      </c>
      <c r="K248" s="17">
        <f>DAYS(Detalle!$J248,Detalle!$A248)</f>
        <v>0</v>
      </c>
      <c r="L248" s="17">
        <f>VLOOKUP(Detalle!$C248,Maestro!$B$3:$H$1060,6,0)</f>
        <v>22</v>
      </c>
      <c r="M248" s="17" t="str">
        <f>VLOOKUP(MONTH(Detalle!$A248),Tablas!$B$7:$C$18,2,0)</f>
        <v>Nov</v>
      </c>
      <c r="N248" s="17">
        <f>YEAR(Detalle!$A248)</f>
        <v>2018</v>
      </c>
      <c r="O248" s="18">
        <f>IF(Detalle!$H248=Detalle!$I248,1,0)</f>
        <v>1</v>
      </c>
      <c r="P248" s="18">
        <f>IF(Detalle!$K248&lt;=Detalle!$L248,1,0)</f>
        <v>1</v>
      </c>
      <c r="Q248" s="18">
        <f>Detalle!$O248*Detalle!$P248</f>
        <v>1</v>
      </c>
      <c r="R248" s="19"/>
      <c r="S248" s="19"/>
      <c r="T248" s="19"/>
      <c r="U248" s="19"/>
      <c r="V248" s="19"/>
      <c r="W248" s="19"/>
      <c r="X248" s="19"/>
      <c r="Y248" s="19"/>
      <c r="Z248" s="19"/>
    </row>
    <row r="249" ht="11.25" customHeight="1">
      <c r="A249" s="16">
        <v>43419.0</v>
      </c>
      <c r="B249" s="17" t="s">
        <v>516</v>
      </c>
      <c r="C249" s="17">
        <v>348570.0</v>
      </c>
      <c r="D249" s="17" t="s">
        <v>517</v>
      </c>
      <c r="E249" s="17" t="s">
        <v>65</v>
      </c>
      <c r="F249" s="17" t="s">
        <v>36</v>
      </c>
      <c r="G249" s="17" t="s">
        <v>32</v>
      </c>
      <c r="H249" s="17">
        <v>462.0</v>
      </c>
      <c r="I249" s="17">
        <v>462.0</v>
      </c>
      <c r="J249" s="16">
        <v>43419.0</v>
      </c>
      <c r="K249" s="17">
        <f>DAYS(Detalle!$J249,Detalle!$A249)</f>
        <v>0</v>
      </c>
      <c r="L249" s="17">
        <f>VLOOKUP(Detalle!$C249,Maestro!$B$3:$H$1060,6,0)</f>
        <v>26</v>
      </c>
      <c r="M249" s="17" t="str">
        <f>VLOOKUP(MONTH(Detalle!$A249),Tablas!$B$7:$C$18,2,0)</f>
        <v>Nov</v>
      </c>
      <c r="N249" s="17">
        <f>YEAR(Detalle!$A249)</f>
        <v>2018</v>
      </c>
      <c r="O249" s="18">
        <f>IF(Detalle!$H249=Detalle!$I249,1,0)</f>
        <v>1</v>
      </c>
      <c r="P249" s="18">
        <f>IF(Detalle!$K249&lt;=Detalle!$L249,1,0)</f>
        <v>1</v>
      </c>
      <c r="Q249" s="18">
        <f>Detalle!$O249*Detalle!$P249</f>
        <v>1</v>
      </c>
      <c r="R249" s="19"/>
      <c r="S249" s="19"/>
      <c r="T249" s="19"/>
      <c r="U249" s="19"/>
      <c r="V249" s="19"/>
      <c r="W249" s="19"/>
      <c r="X249" s="19"/>
      <c r="Y249" s="19"/>
      <c r="Z249" s="19"/>
    </row>
    <row r="250" ht="11.25" customHeight="1">
      <c r="A250" s="16">
        <v>43419.0</v>
      </c>
      <c r="B250" s="17" t="s">
        <v>518</v>
      </c>
      <c r="C250" s="17">
        <v>347872.0</v>
      </c>
      <c r="D250" s="17" t="s">
        <v>424</v>
      </c>
      <c r="E250" s="17" t="s">
        <v>65</v>
      </c>
      <c r="F250" s="17" t="s">
        <v>15</v>
      </c>
      <c r="G250" s="17" t="s">
        <v>29</v>
      </c>
      <c r="H250" s="17">
        <v>294.0</v>
      </c>
      <c r="I250" s="17">
        <v>294.0</v>
      </c>
      <c r="J250" s="16">
        <v>43432.0</v>
      </c>
      <c r="K250" s="17">
        <f>DAYS(Detalle!$J250,Detalle!$A250)</f>
        <v>13</v>
      </c>
      <c r="L250" s="17">
        <f>VLOOKUP(Detalle!$C250,Maestro!$B$3:$H$1060,6,0)</f>
        <v>24</v>
      </c>
      <c r="M250" s="17" t="str">
        <f>VLOOKUP(MONTH(Detalle!$A250),Tablas!$B$7:$C$18,2,0)</f>
        <v>Nov</v>
      </c>
      <c r="N250" s="17">
        <f>YEAR(Detalle!$A250)</f>
        <v>2018</v>
      </c>
      <c r="O250" s="18">
        <f>IF(Detalle!$H250=Detalle!$I250,1,0)</f>
        <v>1</v>
      </c>
      <c r="P250" s="18">
        <f>IF(Detalle!$K250&lt;=Detalle!$L250,1,0)</f>
        <v>1</v>
      </c>
      <c r="Q250" s="18">
        <f>Detalle!$O250*Detalle!$P250</f>
        <v>1</v>
      </c>
      <c r="R250" s="19"/>
      <c r="S250" s="19"/>
      <c r="T250" s="19"/>
      <c r="U250" s="19"/>
      <c r="V250" s="19"/>
      <c r="W250" s="19"/>
      <c r="X250" s="19"/>
      <c r="Y250" s="19"/>
      <c r="Z250" s="19"/>
    </row>
    <row r="251" ht="11.25" customHeight="1">
      <c r="A251" s="16">
        <v>43420.0</v>
      </c>
      <c r="B251" s="17" t="s">
        <v>519</v>
      </c>
      <c r="C251" s="17">
        <v>347676.0</v>
      </c>
      <c r="D251" s="17" t="s">
        <v>520</v>
      </c>
      <c r="E251" s="17" t="s">
        <v>65</v>
      </c>
      <c r="F251" s="17" t="s">
        <v>36</v>
      </c>
      <c r="G251" s="17" t="s">
        <v>38</v>
      </c>
      <c r="H251" s="17">
        <v>367.0</v>
      </c>
      <c r="I251" s="17">
        <v>337.0</v>
      </c>
      <c r="J251" s="16">
        <v>43420.0</v>
      </c>
      <c r="K251" s="17">
        <f>DAYS(Detalle!$J251,Detalle!$A251)</f>
        <v>0</v>
      </c>
      <c r="L251" s="17">
        <f>VLOOKUP(Detalle!$C251,Maestro!$B$3:$H$1060,6,0)</f>
        <v>16</v>
      </c>
      <c r="M251" s="17" t="str">
        <f>VLOOKUP(MONTH(Detalle!$A251),Tablas!$B$7:$C$18,2,0)</f>
        <v>Nov</v>
      </c>
      <c r="N251" s="17">
        <f>YEAR(Detalle!$A251)</f>
        <v>2018</v>
      </c>
      <c r="O251" s="18">
        <f>IF(Detalle!$H251=Detalle!$I251,1,0)</f>
        <v>0</v>
      </c>
      <c r="P251" s="18">
        <f>IF(Detalle!$K251&lt;=Detalle!$L251,1,0)</f>
        <v>1</v>
      </c>
      <c r="Q251" s="18">
        <f>Detalle!$O251*Detalle!$P251</f>
        <v>0</v>
      </c>
      <c r="R251" s="19"/>
      <c r="S251" s="19"/>
      <c r="T251" s="19"/>
      <c r="U251" s="19"/>
      <c r="V251" s="19"/>
      <c r="W251" s="19"/>
      <c r="X251" s="19"/>
      <c r="Y251" s="19"/>
      <c r="Z251" s="19"/>
    </row>
    <row r="252" ht="11.25" customHeight="1">
      <c r="A252" s="16">
        <v>43420.0</v>
      </c>
      <c r="B252" s="17" t="s">
        <v>521</v>
      </c>
      <c r="C252" s="17">
        <v>348303.0</v>
      </c>
      <c r="D252" s="17" t="s">
        <v>522</v>
      </c>
      <c r="E252" s="17" t="s">
        <v>65</v>
      </c>
      <c r="F252" s="17" t="s">
        <v>39</v>
      </c>
      <c r="G252" s="17" t="s">
        <v>35</v>
      </c>
      <c r="H252" s="17">
        <v>135.0</v>
      </c>
      <c r="I252" s="17">
        <v>103.0</v>
      </c>
      <c r="J252" s="16">
        <v>43420.0</v>
      </c>
      <c r="K252" s="17">
        <f>DAYS(Detalle!$J252,Detalle!$A252)</f>
        <v>0</v>
      </c>
      <c r="L252" s="17">
        <f>VLOOKUP(Detalle!$C252,Maestro!$B$3:$H$1060,6,0)</f>
        <v>11</v>
      </c>
      <c r="M252" s="17" t="str">
        <f>VLOOKUP(MONTH(Detalle!$A252),Tablas!$B$7:$C$18,2,0)</f>
        <v>Nov</v>
      </c>
      <c r="N252" s="17">
        <f>YEAR(Detalle!$A252)</f>
        <v>2018</v>
      </c>
      <c r="O252" s="18">
        <f>IF(Detalle!$H252=Detalle!$I252,1,0)</f>
        <v>0</v>
      </c>
      <c r="P252" s="18">
        <f>IF(Detalle!$K252&lt;=Detalle!$L252,1,0)</f>
        <v>1</v>
      </c>
      <c r="Q252" s="18">
        <f>Detalle!$O252*Detalle!$P252</f>
        <v>0</v>
      </c>
      <c r="R252" s="19"/>
      <c r="S252" s="19"/>
      <c r="T252" s="19"/>
      <c r="U252" s="19"/>
      <c r="V252" s="19"/>
      <c r="W252" s="19"/>
      <c r="X252" s="19"/>
      <c r="Y252" s="19"/>
      <c r="Z252" s="19"/>
    </row>
    <row r="253" ht="11.25" customHeight="1">
      <c r="A253" s="16">
        <v>43421.0</v>
      </c>
      <c r="B253" s="17" t="s">
        <v>523</v>
      </c>
      <c r="C253" s="17">
        <v>348394.0</v>
      </c>
      <c r="D253" s="17" t="s">
        <v>291</v>
      </c>
      <c r="E253" s="17" t="s">
        <v>65</v>
      </c>
      <c r="F253" s="17" t="s">
        <v>24</v>
      </c>
      <c r="G253" s="17" t="s">
        <v>17</v>
      </c>
      <c r="H253" s="17">
        <v>382.0</v>
      </c>
      <c r="I253" s="17">
        <v>362.0</v>
      </c>
      <c r="J253" s="16">
        <v>43421.0</v>
      </c>
      <c r="K253" s="17">
        <f>DAYS(Detalle!$J253,Detalle!$A253)</f>
        <v>0</v>
      </c>
      <c r="L253" s="17">
        <f>VLOOKUP(Detalle!$C253,Maestro!$B$3:$H$1060,6,0)</f>
        <v>6</v>
      </c>
      <c r="M253" s="17" t="str">
        <f>VLOOKUP(MONTH(Detalle!$A253),Tablas!$B$7:$C$18,2,0)</f>
        <v>Nov</v>
      </c>
      <c r="N253" s="17">
        <f>YEAR(Detalle!$A253)</f>
        <v>2018</v>
      </c>
      <c r="O253" s="18">
        <f>IF(Detalle!$H253=Detalle!$I253,1,0)</f>
        <v>0</v>
      </c>
      <c r="P253" s="18">
        <f>IF(Detalle!$K253&lt;=Detalle!$L253,1,0)</f>
        <v>1</v>
      </c>
      <c r="Q253" s="18">
        <f>Detalle!$O253*Detalle!$P253</f>
        <v>0</v>
      </c>
      <c r="R253" s="19"/>
      <c r="S253" s="19"/>
      <c r="T253" s="19"/>
      <c r="U253" s="19"/>
      <c r="V253" s="19"/>
      <c r="W253" s="19"/>
      <c r="X253" s="19"/>
      <c r="Y253" s="19"/>
      <c r="Z253" s="19"/>
    </row>
    <row r="254" ht="11.25" customHeight="1">
      <c r="A254" s="16">
        <v>43421.0</v>
      </c>
      <c r="B254" s="17" t="s">
        <v>524</v>
      </c>
      <c r="C254" s="17">
        <v>364435.0</v>
      </c>
      <c r="D254" s="17" t="s">
        <v>525</v>
      </c>
      <c r="E254" s="17" t="s">
        <v>65</v>
      </c>
      <c r="F254" s="17" t="s">
        <v>24</v>
      </c>
      <c r="G254" s="17" t="s">
        <v>26</v>
      </c>
      <c r="H254" s="17">
        <v>296.0</v>
      </c>
      <c r="I254" s="17">
        <v>257.0</v>
      </c>
      <c r="J254" s="16">
        <v>43421.0</v>
      </c>
      <c r="K254" s="17">
        <f>DAYS(Detalle!$J254,Detalle!$A254)</f>
        <v>0</v>
      </c>
      <c r="L254" s="17">
        <f>VLOOKUP(Detalle!$C254,Maestro!$B$3:$H$1060,6,0)</f>
        <v>8</v>
      </c>
      <c r="M254" s="17" t="str">
        <f>VLOOKUP(MONTH(Detalle!$A254),Tablas!$B$7:$C$18,2,0)</f>
        <v>Nov</v>
      </c>
      <c r="N254" s="17">
        <f>YEAR(Detalle!$A254)</f>
        <v>2018</v>
      </c>
      <c r="O254" s="18">
        <f>IF(Detalle!$H254=Detalle!$I254,1,0)</f>
        <v>0</v>
      </c>
      <c r="P254" s="18">
        <f>IF(Detalle!$K254&lt;=Detalle!$L254,1,0)</f>
        <v>1</v>
      </c>
      <c r="Q254" s="18">
        <f>Detalle!$O254*Detalle!$P254</f>
        <v>0</v>
      </c>
      <c r="R254" s="19"/>
      <c r="S254" s="19"/>
      <c r="T254" s="19"/>
      <c r="U254" s="19"/>
      <c r="V254" s="19"/>
      <c r="W254" s="19"/>
      <c r="X254" s="19"/>
      <c r="Y254" s="19"/>
      <c r="Z254" s="19"/>
    </row>
    <row r="255" ht="11.25" customHeight="1">
      <c r="A255" s="16">
        <v>43422.0</v>
      </c>
      <c r="B255" s="17" t="s">
        <v>526</v>
      </c>
      <c r="C255" s="17">
        <v>348517.0</v>
      </c>
      <c r="D255" s="17" t="s">
        <v>527</v>
      </c>
      <c r="E255" s="17" t="s">
        <v>65</v>
      </c>
      <c r="F255" s="17" t="s">
        <v>36</v>
      </c>
      <c r="G255" s="17" t="s">
        <v>32</v>
      </c>
      <c r="H255" s="17">
        <v>309.0</v>
      </c>
      <c r="I255" s="17">
        <v>309.0</v>
      </c>
      <c r="J255" s="16">
        <v>43422.0</v>
      </c>
      <c r="K255" s="17">
        <f>DAYS(Detalle!$J255,Detalle!$A255)</f>
        <v>0</v>
      </c>
      <c r="L255" s="17">
        <f>VLOOKUP(Detalle!$C255,Maestro!$B$3:$H$1060,6,0)</f>
        <v>18</v>
      </c>
      <c r="M255" s="17" t="str">
        <f>VLOOKUP(MONTH(Detalle!$A255),Tablas!$B$7:$C$18,2,0)</f>
        <v>Nov</v>
      </c>
      <c r="N255" s="17">
        <f>YEAR(Detalle!$A255)</f>
        <v>2018</v>
      </c>
      <c r="O255" s="18">
        <f>IF(Detalle!$H255=Detalle!$I255,1,0)</f>
        <v>1</v>
      </c>
      <c r="P255" s="18">
        <f>IF(Detalle!$K255&lt;=Detalle!$L255,1,0)</f>
        <v>1</v>
      </c>
      <c r="Q255" s="18">
        <f>Detalle!$O255*Detalle!$P255</f>
        <v>1</v>
      </c>
      <c r="R255" s="19"/>
      <c r="S255" s="19"/>
      <c r="T255" s="19"/>
      <c r="U255" s="19"/>
      <c r="V255" s="19"/>
      <c r="W255" s="19"/>
      <c r="X255" s="19"/>
      <c r="Y255" s="19"/>
      <c r="Z255" s="19"/>
    </row>
    <row r="256" ht="11.25" customHeight="1">
      <c r="A256" s="16">
        <v>43423.0</v>
      </c>
      <c r="B256" s="17" t="s">
        <v>528</v>
      </c>
      <c r="C256" s="17">
        <v>347831.0</v>
      </c>
      <c r="D256" s="17" t="s">
        <v>450</v>
      </c>
      <c r="E256" s="17" t="s">
        <v>65</v>
      </c>
      <c r="F256" s="17" t="s">
        <v>18</v>
      </c>
      <c r="G256" s="17" t="s">
        <v>41</v>
      </c>
      <c r="H256" s="17">
        <v>126.0</v>
      </c>
      <c r="I256" s="17">
        <v>126.0</v>
      </c>
      <c r="J256" s="16">
        <v>43423.0</v>
      </c>
      <c r="K256" s="17">
        <f>DAYS(Detalle!$J256,Detalle!$A256)</f>
        <v>0</v>
      </c>
      <c r="L256" s="17">
        <f>VLOOKUP(Detalle!$C256,Maestro!$B$3:$H$1060,6,0)</f>
        <v>22</v>
      </c>
      <c r="M256" s="17" t="str">
        <f>VLOOKUP(MONTH(Detalle!$A256),Tablas!$B$7:$C$18,2,0)</f>
        <v>Nov</v>
      </c>
      <c r="N256" s="17">
        <f>YEAR(Detalle!$A256)</f>
        <v>2018</v>
      </c>
      <c r="O256" s="18">
        <f>IF(Detalle!$H256=Detalle!$I256,1,0)</f>
        <v>1</v>
      </c>
      <c r="P256" s="18">
        <f>IF(Detalle!$K256&lt;=Detalle!$L256,1,0)</f>
        <v>1</v>
      </c>
      <c r="Q256" s="18">
        <f>Detalle!$O256*Detalle!$P256</f>
        <v>1</v>
      </c>
      <c r="R256" s="19"/>
      <c r="S256" s="19"/>
      <c r="T256" s="19"/>
      <c r="U256" s="19"/>
      <c r="V256" s="19"/>
      <c r="W256" s="19"/>
      <c r="X256" s="19"/>
      <c r="Y256" s="19"/>
      <c r="Z256" s="19"/>
    </row>
    <row r="257" ht="11.25" customHeight="1">
      <c r="A257" s="16">
        <v>43425.0</v>
      </c>
      <c r="B257" s="17" t="s">
        <v>529</v>
      </c>
      <c r="C257" s="17">
        <v>348568.0</v>
      </c>
      <c r="D257" s="17" t="s">
        <v>530</v>
      </c>
      <c r="E257" s="17" t="s">
        <v>65</v>
      </c>
      <c r="F257" s="17" t="s">
        <v>21</v>
      </c>
      <c r="G257" s="17" t="s">
        <v>17</v>
      </c>
      <c r="H257" s="17">
        <v>326.0</v>
      </c>
      <c r="I257" s="17">
        <v>273.0</v>
      </c>
      <c r="J257" s="16">
        <v>43425.0</v>
      </c>
      <c r="K257" s="17">
        <f>DAYS(Detalle!$J257,Detalle!$A257)</f>
        <v>0</v>
      </c>
      <c r="L257" s="17">
        <f>VLOOKUP(Detalle!$C257,Maestro!$B$3:$H$1060,6,0)</f>
        <v>26</v>
      </c>
      <c r="M257" s="17" t="str">
        <f>VLOOKUP(MONTH(Detalle!$A257),Tablas!$B$7:$C$18,2,0)</f>
        <v>Nov</v>
      </c>
      <c r="N257" s="17">
        <f>YEAR(Detalle!$A257)</f>
        <v>2018</v>
      </c>
      <c r="O257" s="18">
        <f>IF(Detalle!$H257=Detalle!$I257,1,0)</f>
        <v>0</v>
      </c>
      <c r="P257" s="18">
        <f>IF(Detalle!$K257&lt;=Detalle!$L257,1,0)</f>
        <v>1</v>
      </c>
      <c r="Q257" s="18">
        <f>Detalle!$O257*Detalle!$P257</f>
        <v>0</v>
      </c>
      <c r="R257" s="19"/>
      <c r="S257" s="19"/>
      <c r="T257" s="19"/>
      <c r="U257" s="19"/>
      <c r="V257" s="19"/>
      <c r="W257" s="19"/>
      <c r="X257" s="19"/>
      <c r="Y257" s="19"/>
      <c r="Z257" s="19"/>
    </row>
    <row r="258" ht="11.25" customHeight="1">
      <c r="A258" s="16">
        <v>43428.0</v>
      </c>
      <c r="B258" s="17" t="s">
        <v>531</v>
      </c>
      <c r="C258" s="17">
        <v>348415.0</v>
      </c>
      <c r="D258" s="17" t="s">
        <v>343</v>
      </c>
      <c r="E258" s="17" t="s">
        <v>65</v>
      </c>
      <c r="F258" s="17" t="s">
        <v>24</v>
      </c>
      <c r="G258" s="17" t="s">
        <v>32</v>
      </c>
      <c r="H258" s="17">
        <v>464.0</v>
      </c>
      <c r="I258" s="17">
        <v>464.0</v>
      </c>
      <c r="J258" s="16">
        <v>43446.0</v>
      </c>
      <c r="K258" s="17">
        <f>DAYS(Detalle!$J258,Detalle!$A258)</f>
        <v>18</v>
      </c>
      <c r="L258" s="17">
        <f>VLOOKUP(Detalle!$C258,Maestro!$B$3:$H$1060,6,0)</f>
        <v>9</v>
      </c>
      <c r="M258" s="17" t="str">
        <f>VLOOKUP(MONTH(Detalle!$A258),Tablas!$B$7:$C$18,2,0)</f>
        <v>Nov</v>
      </c>
      <c r="N258" s="17">
        <f>YEAR(Detalle!$A258)</f>
        <v>2018</v>
      </c>
      <c r="O258" s="18">
        <f>IF(Detalle!$H258=Detalle!$I258,1,0)</f>
        <v>1</v>
      </c>
      <c r="P258" s="18">
        <f>IF(Detalle!$K258&lt;=Detalle!$L258,1,0)</f>
        <v>0</v>
      </c>
      <c r="Q258" s="18">
        <f>Detalle!$O258*Detalle!$P258</f>
        <v>0</v>
      </c>
      <c r="R258" s="19"/>
      <c r="S258" s="19"/>
      <c r="T258" s="19"/>
      <c r="U258" s="19"/>
      <c r="V258" s="19"/>
      <c r="W258" s="19"/>
      <c r="X258" s="19"/>
      <c r="Y258" s="19"/>
      <c r="Z258" s="19"/>
    </row>
    <row r="259" ht="11.25" customHeight="1">
      <c r="A259" s="16">
        <v>43431.0</v>
      </c>
      <c r="B259" s="17" t="s">
        <v>532</v>
      </c>
      <c r="C259" s="17">
        <v>347674.0</v>
      </c>
      <c r="D259" s="17" t="s">
        <v>400</v>
      </c>
      <c r="E259" s="17" t="s">
        <v>65</v>
      </c>
      <c r="F259" s="17" t="s">
        <v>36</v>
      </c>
      <c r="G259" s="17" t="s">
        <v>11</v>
      </c>
      <c r="H259" s="17">
        <v>443.0</v>
      </c>
      <c r="I259" s="17">
        <v>443.0</v>
      </c>
      <c r="J259" s="16">
        <v>43431.0</v>
      </c>
      <c r="K259" s="17">
        <f>DAYS(Detalle!$J259,Detalle!$A259)</f>
        <v>0</v>
      </c>
      <c r="L259" s="17">
        <f>VLOOKUP(Detalle!$C259,Maestro!$B$3:$H$1060,6,0)</f>
        <v>16</v>
      </c>
      <c r="M259" s="17" t="str">
        <f>VLOOKUP(MONTH(Detalle!$A259),Tablas!$B$7:$C$18,2,0)</f>
        <v>Nov</v>
      </c>
      <c r="N259" s="17">
        <f>YEAR(Detalle!$A259)</f>
        <v>2018</v>
      </c>
      <c r="O259" s="18">
        <f>IF(Detalle!$H259=Detalle!$I259,1,0)</f>
        <v>1</v>
      </c>
      <c r="P259" s="18">
        <f>IF(Detalle!$K259&lt;=Detalle!$L259,1,0)</f>
        <v>1</v>
      </c>
      <c r="Q259" s="18">
        <f>Detalle!$O259*Detalle!$P259</f>
        <v>1</v>
      </c>
      <c r="R259" s="19"/>
      <c r="S259" s="19"/>
      <c r="T259" s="19"/>
      <c r="U259" s="19"/>
      <c r="V259" s="19"/>
      <c r="W259" s="19"/>
      <c r="X259" s="19"/>
      <c r="Y259" s="19"/>
      <c r="Z259" s="19"/>
    </row>
    <row r="260" ht="11.25" customHeight="1">
      <c r="A260" s="16">
        <v>43432.0</v>
      </c>
      <c r="B260" s="17" t="s">
        <v>533</v>
      </c>
      <c r="C260" s="17">
        <v>347733.0</v>
      </c>
      <c r="D260" s="17" t="s">
        <v>534</v>
      </c>
      <c r="E260" s="17" t="s">
        <v>65</v>
      </c>
      <c r="F260" s="17" t="s">
        <v>36</v>
      </c>
      <c r="G260" s="17" t="s">
        <v>29</v>
      </c>
      <c r="H260" s="17">
        <v>114.0</v>
      </c>
      <c r="I260" s="17">
        <v>114.0</v>
      </c>
      <c r="J260" s="16">
        <v>43432.0</v>
      </c>
      <c r="K260" s="17">
        <f>DAYS(Detalle!$J260,Detalle!$A260)</f>
        <v>0</v>
      </c>
      <c r="L260" s="17">
        <f>VLOOKUP(Detalle!$C260,Maestro!$B$3:$H$1060,6,0)</f>
        <v>6</v>
      </c>
      <c r="M260" s="17" t="str">
        <f>VLOOKUP(MONTH(Detalle!$A260),Tablas!$B$7:$C$18,2,0)</f>
        <v>Nov</v>
      </c>
      <c r="N260" s="17">
        <f>YEAR(Detalle!$A260)</f>
        <v>2018</v>
      </c>
      <c r="O260" s="18">
        <f>IF(Detalle!$H260=Detalle!$I260,1,0)</f>
        <v>1</v>
      </c>
      <c r="P260" s="18">
        <f>IF(Detalle!$K260&lt;=Detalle!$L260,1,0)</f>
        <v>1</v>
      </c>
      <c r="Q260" s="18">
        <f>Detalle!$O260*Detalle!$P260</f>
        <v>1</v>
      </c>
      <c r="R260" s="19"/>
      <c r="S260" s="19"/>
      <c r="T260" s="19"/>
      <c r="U260" s="19"/>
      <c r="V260" s="19"/>
      <c r="W260" s="19"/>
      <c r="X260" s="19"/>
      <c r="Y260" s="19"/>
      <c r="Z260" s="19"/>
    </row>
    <row r="261" ht="11.25" customHeight="1">
      <c r="A261" s="16">
        <v>43432.0</v>
      </c>
      <c r="B261" s="17" t="s">
        <v>535</v>
      </c>
      <c r="C261" s="17">
        <v>348127.0</v>
      </c>
      <c r="D261" s="17" t="s">
        <v>536</v>
      </c>
      <c r="E261" s="17" t="s">
        <v>65</v>
      </c>
      <c r="F261" s="17" t="s">
        <v>21</v>
      </c>
      <c r="G261" s="17" t="s">
        <v>35</v>
      </c>
      <c r="H261" s="17">
        <v>265.0</v>
      </c>
      <c r="I261" s="17">
        <v>196.0</v>
      </c>
      <c r="J261" s="16">
        <v>43432.0</v>
      </c>
      <c r="K261" s="17">
        <f>DAYS(Detalle!$J261,Detalle!$A261)</f>
        <v>0</v>
      </c>
      <c r="L261" s="17">
        <f>VLOOKUP(Detalle!$C261,Maestro!$B$3:$H$1060,6,0)</f>
        <v>15</v>
      </c>
      <c r="M261" s="17" t="str">
        <f>VLOOKUP(MONTH(Detalle!$A261),Tablas!$B$7:$C$18,2,0)</f>
        <v>Nov</v>
      </c>
      <c r="N261" s="17">
        <f>YEAR(Detalle!$A261)</f>
        <v>2018</v>
      </c>
      <c r="O261" s="18">
        <f>IF(Detalle!$H261=Detalle!$I261,1,0)</f>
        <v>0</v>
      </c>
      <c r="P261" s="18">
        <f>IF(Detalle!$K261&lt;=Detalle!$L261,1,0)</f>
        <v>1</v>
      </c>
      <c r="Q261" s="18">
        <f>Detalle!$O261*Detalle!$P261</f>
        <v>0</v>
      </c>
      <c r="R261" s="19"/>
      <c r="S261" s="19"/>
      <c r="T261" s="19"/>
      <c r="U261" s="19"/>
      <c r="V261" s="19"/>
      <c r="W261" s="19"/>
      <c r="X261" s="19"/>
      <c r="Y261" s="19"/>
      <c r="Z261" s="19"/>
    </row>
    <row r="262" ht="11.25" customHeight="1">
      <c r="A262" s="16">
        <v>43433.0</v>
      </c>
      <c r="B262" s="17" t="s">
        <v>537</v>
      </c>
      <c r="C262" s="17">
        <v>347967.0</v>
      </c>
      <c r="D262" s="17" t="s">
        <v>114</v>
      </c>
      <c r="E262" s="17" t="s">
        <v>65</v>
      </c>
      <c r="F262" s="17" t="s">
        <v>18</v>
      </c>
      <c r="G262" s="17" t="s">
        <v>17</v>
      </c>
      <c r="H262" s="17">
        <v>446.0</v>
      </c>
      <c r="I262" s="17">
        <v>446.0</v>
      </c>
      <c r="J262" s="16">
        <v>43441.0</v>
      </c>
      <c r="K262" s="17">
        <f>DAYS(Detalle!$J262,Detalle!$A262)</f>
        <v>8</v>
      </c>
      <c r="L262" s="17">
        <f>VLOOKUP(Detalle!$C262,Maestro!$B$3:$H$1060,6,0)</f>
        <v>22</v>
      </c>
      <c r="M262" s="17" t="str">
        <f>VLOOKUP(MONTH(Detalle!$A262),Tablas!$B$7:$C$18,2,0)</f>
        <v>Nov</v>
      </c>
      <c r="N262" s="17">
        <f>YEAR(Detalle!$A262)</f>
        <v>2018</v>
      </c>
      <c r="O262" s="18">
        <f>IF(Detalle!$H262=Detalle!$I262,1,0)</f>
        <v>1</v>
      </c>
      <c r="P262" s="18">
        <f>IF(Detalle!$K262&lt;=Detalle!$L262,1,0)</f>
        <v>1</v>
      </c>
      <c r="Q262" s="18">
        <f>Detalle!$O262*Detalle!$P262</f>
        <v>1</v>
      </c>
      <c r="R262" s="19"/>
      <c r="S262" s="19"/>
      <c r="T262" s="19"/>
      <c r="U262" s="19"/>
      <c r="V262" s="19"/>
      <c r="W262" s="19"/>
      <c r="X262" s="19"/>
      <c r="Y262" s="19"/>
      <c r="Z262" s="19"/>
    </row>
    <row r="263" ht="11.25" customHeight="1">
      <c r="A263" s="16">
        <v>43434.0</v>
      </c>
      <c r="B263" s="17" t="s">
        <v>538</v>
      </c>
      <c r="C263" s="17">
        <v>347908.0</v>
      </c>
      <c r="D263" s="17" t="s">
        <v>224</v>
      </c>
      <c r="E263" s="17" t="s">
        <v>65</v>
      </c>
      <c r="F263" s="17" t="s">
        <v>46</v>
      </c>
      <c r="G263" s="17" t="s">
        <v>41</v>
      </c>
      <c r="H263" s="17">
        <v>228.0</v>
      </c>
      <c r="I263" s="17">
        <v>228.0</v>
      </c>
      <c r="J263" s="16">
        <v>43437.0</v>
      </c>
      <c r="K263" s="17">
        <f>DAYS(Detalle!$J263,Detalle!$A263)</f>
        <v>3</v>
      </c>
      <c r="L263" s="17">
        <f>VLOOKUP(Detalle!$C263,Maestro!$B$3:$H$1060,6,0)</f>
        <v>14</v>
      </c>
      <c r="M263" s="17" t="str">
        <f>VLOOKUP(MONTH(Detalle!$A263),Tablas!$B$7:$C$18,2,0)</f>
        <v>Nov</v>
      </c>
      <c r="N263" s="17">
        <f>YEAR(Detalle!$A263)</f>
        <v>2018</v>
      </c>
      <c r="O263" s="18">
        <f>IF(Detalle!$H263=Detalle!$I263,1,0)</f>
        <v>1</v>
      </c>
      <c r="P263" s="18">
        <f>IF(Detalle!$K263&lt;=Detalle!$L263,1,0)</f>
        <v>1</v>
      </c>
      <c r="Q263" s="18">
        <f>Detalle!$O263*Detalle!$P263</f>
        <v>1</v>
      </c>
      <c r="R263" s="19"/>
      <c r="S263" s="19"/>
      <c r="T263" s="19"/>
      <c r="U263" s="19"/>
      <c r="V263" s="19"/>
      <c r="W263" s="19"/>
      <c r="X263" s="19"/>
      <c r="Y263" s="19"/>
      <c r="Z263" s="19"/>
    </row>
    <row r="264" ht="11.25" customHeight="1">
      <c r="A264" s="16">
        <v>43434.0</v>
      </c>
      <c r="B264" s="17" t="s">
        <v>539</v>
      </c>
      <c r="C264" s="17">
        <v>362806.0</v>
      </c>
      <c r="D264" s="17" t="s">
        <v>540</v>
      </c>
      <c r="E264" s="17" t="s">
        <v>65</v>
      </c>
      <c r="F264" s="17" t="s">
        <v>47</v>
      </c>
      <c r="G264" s="17" t="s">
        <v>11</v>
      </c>
      <c r="H264" s="17">
        <v>159.0</v>
      </c>
      <c r="I264" s="17">
        <v>119.0</v>
      </c>
      <c r="J264" s="16">
        <v>43443.0</v>
      </c>
      <c r="K264" s="17">
        <f>DAYS(Detalle!$J264,Detalle!$A264)</f>
        <v>9</v>
      </c>
      <c r="L264" s="17">
        <f>VLOOKUP(Detalle!$C264,Maestro!$B$3:$H$1060,6,0)</f>
        <v>7</v>
      </c>
      <c r="M264" s="17" t="str">
        <f>VLOOKUP(MONTH(Detalle!$A264),Tablas!$B$7:$C$18,2,0)</f>
        <v>Nov</v>
      </c>
      <c r="N264" s="17">
        <f>YEAR(Detalle!$A264)</f>
        <v>2018</v>
      </c>
      <c r="O264" s="18">
        <f>IF(Detalle!$H264=Detalle!$I264,1,0)</f>
        <v>0</v>
      </c>
      <c r="P264" s="18">
        <f>IF(Detalle!$K264&lt;=Detalle!$L264,1,0)</f>
        <v>0</v>
      </c>
      <c r="Q264" s="18">
        <f>Detalle!$O264*Detalle!$P264</f>
        <v>0</v>
      </c>
      <c r="R264" s="19"/>
      <c r="S264" s="19"/>
      <c r="T264" s="19"/>
      <c r="U264" s="19"/>
      <c r="V264" s="19"/>
      <c r="W264" s="19"/>
      <c r="X264" s="19"/>
      <c r="Y264" s="19"/>
      <c r="Z264" s="19"/>
    </row>
    <row r="265" ht="11.25" customHeight="1">
      <c r="A265" s="16">
        <v>43437.0</v>
      </c>
      <c r="B265" s="17" t="s">
        <v>541</v>
      </c>
      <c r="C265" s="17">
        <v>348536.0</v>
      </c>
      <c r="D265" s="17" t="s">
        <v>452</v>
      </c>
      <c r="E265" s="17" t="s">
        <v>65</v>
      </c>
      <c r="F265" s="17" t="s">
        <v>36</v>
      </c>
      <c r="G265" s="17" t="s">
        <v>17</v>
      </c>
      <c r="H265" s="17">
        <v>488.0</v>
      </c>
      <c r="I265" s="17">
        <v>488.0</v>
      </c>
      <c r="J265" s="16">
        <v>43437.0</v>
      </c>
      <c r="K265" s="17">
        <f>DAYS(Detalle!$J265,Detalle!$A265)</f>
        <v>0</v>
      </c>
      <c r="L265" s="17">
        <f>VLOOKUP(Detalle!$C265,Maestro!$B$3:$H$1060,6,0)</f>
        <v>10</v>
      </c>
      <c r="M265" s="17" t="str">
        <f>VLOOKUP(MONTH(Detalle!$A265),Tablas!$B$7:$C$18,2,0)</f>
        <v>Dic</v>
      </c>
      <c r="N265" s="17">
        <f>YEAR(Detalle!$A265)</f>
        <v>2018</v>
      </c>
      <c r="O265" s="18">
        <f>IF(Detalle!$H265=Detalle!$I265,1,0)</f>
        <v>1</v>
      </c>
      <c r="P265" s="18">
        <f>IF(Detalle!$K265&lt;=Detalle!$L265,1,0)</f>
        <v>1</v>
      </c>
      <c r="Q265" s="18">
        <f>Detalle!$O265*Detalle!$P265</f>
        <v>1</v>
      </c>
      <c r="R265" s="19"/>
      <c r="S265" s="19"/>
      <c r="T265" s="19"/>
      <c r="U265" s="19"/>
      <c r="V265" s="19"/>
      <c r="W265" s="19"/>
      <c r="X265" s="19"/>
      <c r="Y265" s="19"/>
      <c r="Z265" s="19"/>
    </row>
    <row r="266" ht="11.25" customHeight="1">
      <c r="A266" s="16">
        <v>43440.0</v>
      </c>
      <c r="B266" s="17" t="s">
        <v>542</v>
      </c>
      <c r="C266" s="17">
        <v>348274.0</v>
      </c>
      <c r="D266" s="17" t="s">
        <v>543</v>
      </c>
      <c r="E266" s="17" t="s">
        <v>65</v>
      </c>
      <c r="F266" s="17" t="s">
        <v>24</v>
      </c>
      <c r="G266" s="17" t="s">
        <v>11</v>
      </c>
      <c r="H266" s="17">
        <v>385.0</v>
      </c>
      <c r="I266" s="17">
        <v>385.0</v>
      </c>
      <c r="J266" s="16">
        <v>43440.0</v>
      </c>
      <c r="K266" s="17">
        <f>DAYS(Detalle!$J266,Detalle!$A266)</f>
        <v>0</v>
      </c>
      <c r="L266" s="17">
        <f>VLOOKUP(Detalle!$C266,Maestro!$B$3:$H$1060,6,0)</f>
        <v>24</v>
      </c>
      <c r="M266" s="17" t="str">
        <f>VLOOKUP(MONTH(Detalle!$A266),Tablas!$B$7:$C$18,2,0)</f>
        <v>Dic</v>
      </c>
      <c r="N266" s="17">
        <f>YEAR(Detalle!$A266)</f>
        <v>2018</v>
      </c>
      <c r="O266" s="18">
        <f>IF(Detalle!$H266=Detalle!$I266,1,0)</f>
        <v>1</v>
      </c>
      <c r="P266" s="18">
        <f>IF(Detalle!$K266&lt;=Detalle!$L266,1,0)</f>
        <v>1</v>
      </c>
      <c r="Q266" s="18">
        <f>Detalle!$O266*Detalle!$P266</f>
        <v>1</v>
      </c>
      <c r="R266" s="19"/>
      <c r="S266" s="19"/>
      <c r="T266" s="19"/>
      <c r="U266" s="19"/>
      <c r="V266" s="19"/>
      <c r="W266" s="19"/>
      <c r="X266" s="19"/>
      <c r="Y266" s="19"/>
      <c r="Z266" s="19"/>
    </row>
    <row r="267" ht="11.25" customHeight="1">
      <c r="A267" s="16">
        <v>43440.0</v>
      </c>
      <c r="B267" s="17" t="s">
        <v>544</v>
      </c>
      <c r="C267" s="17">
        <v>347883.0</v>
      </c>
      <c r="D267" s="17" t="s">
        <v>545</v>
      </c>
      <c r="E267" s="17" t="s">
        <v>65</v>
      </c>
      <c r="F267" s="17" t="s">
        <v>33</v>
      </c>
      <c r="G267" s="17" t="s">
        <v>29</v>
      </c>
      <c r="H267" s="17">
        <v>106.0</v>
      </c>
      <c r="I267" s="17">
        <v>98.0</v>
      </c>
      <c r="J267" s="16">
        <v>43454.0</v>
      </c>
      <c r="K267" s="17">
        <f>DAYS(Detalle!$J267,Detalle!$A267)</f>
        <v>14</v>
      </c>
      <c r="L267" s="17">
        <f>VLOOKUP(Detalle!$C267,Maestro!$B$3:$H$1060,6,0)</f>
        <v>11</v>
      </c>
      <c r="M267" s="17" t="str">
        <f>VLOOKUP(MONTH(Detalle!$A267),Tablas!$B$7:$C$18,2,0)</f>
        <v>Dic</v>
      </c>
      <c r="N267" s="17">
        <f>YEAR(Detalle!$A267)</f>
        <v>2018</v>
      </c>
      <c r="O267" s="18">
        <f>IF(Detalle!$H267=Detalle!$I267,1,0)</f>
        <v>0</v>
      </c>
      <c r="P267" s="18">
        <f>IF(Detalle!$K267&lt;=Detalle!$L267,1,0)</f>
        <v>0</v>
      </c>
      <c r="Q267" s="18">
        <f>Detalle!$O267*Detalle!$P267</f>
        <v>0</v>
      </c>
      <c r="R267" s="19"/>
      <c r="S267" s="19"/>
      <c r="T267" s="19"/>
      <c r="U267" s="19"/>
      <c r="V267" s="19"/>
      <c r="W267" s="19"/>
      <c r="X267" s="19"/>
      <c r="Y267" s="19"/>
      <c r="Z267" s="19"/>
    </row>
    <row r="268" ht="11.25" customHeight="1">
      <c r="A268" s="16">
        <v>43441.0</v>
      </c>
      <c r="B268" s="17" t="s">
        <v>546</v>
      </c>
      <c r="C268" s="17">
        <v>348636.0</v>
      </c>
      <c r="D268" s="17" t="s">
        <v>547</v>
      </c>
      <c r="E268" s="17" t="s">
        <v>65</v>
      </c>
      <c r="F268" s="17" t="s">
        <v>36</v>
      </c>
      <c r="G268" s="17" t="s">
        <v>38</v>
      </c>
      <c r="H268" s="17">
        <v>341.0</v>
      </c>
      <c r="I268" s="17">
        <v>303.0</v>
      </c>
      <c r="J268" s="16">
        <v>43441.0</v>
      </c>
      <c r="K268" s="17">
        <f>DAYS(Detalle!$J268,Detalle!$A268)</f>
        <v>0</v>
      </c>
      <c r="L268" s="17">
        <f>VLOOKUP(Detalle!$C268,Maestro!$B$3:$H$1060,6,0)</f>
        <v>15</v>
      </c>
      <c r="M268" s="17" t="str">
        <f>VLOOKUP(MONTH(Detalle!$A268),Tablas!$B$7:$C$18,2,0)</f>
        <v>Dic</v>
      </c>
      <c r="N268" s="17">
        <f>YEAR(Detalle!$A268)</f>
        <v>2018</v>
      </c>
      <c r="O268" s="18">
        <f>IF(Detalle!$H268=Detalle!$I268,1,0)</f>
        <v>0</v>
      </c>
      <c r="P268" s="18">
        <f>IF(Detalle!$K268&lt;=Detalle!$L268,1,0)</f>
        <v>1</v>
      </c>
      <c r="Q268" s="18">
        <f>Detalle!$O268*Detalle!$P268</f>
        <v>0</v>
      </c>
      <c r="R268" s="19"/>
      <c r="S268" s="19"/>
      <c r="T268" s="19"/>
      <c r="U268" s="19"/>
      <c r="V268" s="19"/>
      <c r="W268" s="19"/>
      <c r="X268" s="19"/>
      <c r="Y268" s="19"/>
      <c r="Z268" s="19"/>
    </row>
    <row r="269" ht="11.25" customHeight="1">
      <c r="A269" s="16">
        <v>43441.0</v>
      </c>
      <c r="B269" s="17" t="s">
        <v>548</v>
      </c>
      <c r="C269" s="17">
        <v>362719.0</v>
      </c>
      <c r="D269" s="17" t="s">
        <v>549</v>
      </c>
      <c r="E269" s="17" t="s">
        <v>65</v>
      </c>
      <c r="F269" s="17" t="s">
        <v>24</v>
      </c>
      <c r="G269" s="17" t="s">
        <v>41</v>
      </c>
      <c r="H269" s="17">
        <v>422.0</v>
      </c>
      <c r="I269" s="17">
        <v>312.0</v>
      </c>
      <c r="J269" s="16">
        <v>43441.0</v>
      </c>
      <c r="K269" s="17">
        <f>DAYS(Detalle!$J269,Detalle!$A269)</f>
        <v>0</v>
      </c>
      <c r="L269" s="17">
        <f>VLOOKUP(Detalle!$C269,Maestro!$B$3:$H$1060,6,0)</f>
        <v>17</v>
      </c>
      <c r="M269" s="17" t="str">
        <f>VLOOKUP(MONTH(Detalle!$A269),Tablas!$B$7:$C$18,2,0)</f>
        <v>Dic</v>
      </c>
      <c r="N269" s="17">
        <f>YEAR(Detalle!$A269)</f>
        <v>2018</v>
      </c>
      <c r="O269" s="18">
        <f>IF(Detalle!$H269=Detalle!$I269,1,0)</f>
        <v>0</v>
      </c>
      <c r="P269" s="18">
        <f>IF(Detalle!$K269&lt;=Detalle!$L269,1,0)</f>
        <v>1</v>
      </c>
      <c r="Q269" s="18">
        <f>Detalle!$O269*Detalle!$P269</f>
        <v>0</v>
      </c>
      <c r="R269" s="19"/>
      <c r="S269" s="19"/>
      <c r="T269" s="19"/>
      <c r="U269" s="19"/>
      <c r="V269" s="19"/>
      <c r="W269" s="19"/>
      <c r="X269" s="19"/>
      <c r="Y269" s="19"/>
      <c r="Z269" s="19"/>
    </row>
    <row r="270" ht="11.25" customHeight="1">
      <c r="A270" s="16">
        <v>43442.0</v>
      </c>
      <c r="B270" s="17" t="s">
        <v>550</v>
      </c>
      <c r="C270" s="17">
        <v>347655.0</v>
      </c>
      <c r="D270" s="17" t="s">
        <v>551</v>
      </c>
      <c r="E270" s="17" t="s">
        <v>65</v>
      </c>
      <c r="F270" s="17" t="s">
        <v>36</v>
      </c>
      <c r="G270" s="17" t="s">
        <v>32</v>
      </c>
      <c r="H270" s="17">
        <v>152.0</v>
      </c>
      <c r="I270" s="17">
        <v>152.0</v>
      </c>
      <c r="J270" s="16">
        <v>43445.0</v>
      </c>
      <c r="K270" s="17">
        <f>DAYS(Detalle!$J270,Detalle!$A270)</f>
        <v>3</v>
      </c>
      <c r="L270" s="17">
        <f>VLOOKUP(Detalle!$C270,Maestro!$B$3:$H$1060,6,0)</f>
        <v>25</v>
      </c>
      <c r="M270" s="17" t="str">
        <f>VLOOKUP(MONTH(Detalle!$A270),Tablas!$B$7:$C$18,2,0)</f>
        <v>Dic</v>
      </c>
      <c r="N270" s="17">
        <f>YEAR(Detalle!$A270)</f>
        <v>2018</v>
      </c>
      <c r="O270" s="18">
        <f>IF(Detalle!$H270=Detalle!$I270,1,0)</f>
        <v>1</v>
      </c>
      <c r="P270" s="18">
        <f>IF(Detalle!$K270&lt;=Detalle!$L270,1,0)</f>
        <v>1</v>
      </c>
      <c r="Q270" s="18">
        <f>Detalle!$O270*Detalle!$P270</f>
        <v>1</v>
      </c>
      <c r="R270" s="19"/>
      <c r="S270" s="19"/>
      <c r="T270" s="19"/>
      <c r="U270" s="19"/>
      <c r="V270" s="19"/>
      <c r="W270" s="19"/>
      <c r="X270" s="19"/>
      <c r="Y270" s="19"/>
      <c r="Z270" s="19"/>
    </row>
    <row r="271" ht="11.25" customHeight="1">
      <c r="A271" s="16">
        <v>43442.0</v>
      </c>
      <c r="B271" s="17" t="s">
        <v>552</v>
      </c>
      <c r="C271" s="17">
        <v>348508.0</v>
      </c>
      <c r="D271" s="17" t="s">
        <v>520</v>
      </c>
      <c r="E271" s="17" t="s">
        <v>65</v>
      </c>
      <c r="F271" s="17" t="s">
        <v>36</v>
      </c>
      <c r="G271" s="17" t="s">
        <v>29</v>
      </c>
      <c r="H271" s="17">
        <v>179.0</v>
      </c>
      <c r="I271" s="17">
        <v>137.0</v>
      </c>
      <c r="J271" s="16">
        <v>43472.0</v>
      </c>
      <c r="K271" s="17">
        <f>DAYS(Detalle!$J271,Detalle!$A271)</f>
        <v>30</v>
      </c>
      <c r="L271" s="17">
        <f>VLOOKUP(Detalle!$C271,Maestro!$B$3:$H$1060,6,0)</f>
        <v>29</v>
      </c>
      <c r="M271" s="17" t="str">
        <f>VLOOKUP(MONTH(Detalle!$A271),Tablas!$B$7:$C$18,2,0)</f>
        <v>Dic</v>
      </c>
      <c r="N271" s="17">
        <f>YEAR(Detalle!$A271)</f>
        <v>2018</v>
      </c>
      <c r="O271" s="18">
        <f>IF(Detalle!$H271=Detalle!$I271,1,0)</f>
        <v>0</v>
      </c>
      <c r="P271" s="18">
        <f>IF(Detalle!$K271&lt;=Detalle!$L271,1,0)</f>
        <v>0</v>
      </c>
      <c r="Q271" s="18">
        <f>Detalle!$O271*Detalle!$P271</f>
        <v>0</v>
      </c>
      <c r="R271" s="19"/>
      <c r="S271" s="19"/>
      <c r="T271" s="19"/>
      <c r="U271" s="19"/>
      <c r="V271" s="19"/>
      <c r="W271" s="19"/>
      <c r="X271" s="19"/>
      <c r="Y271" s="19"/>
      <c r="Z271" s="19"/>
    </row>
    <row r="272" ht="11.25" customHeight="1">
      <c r="A272" s="16">
        <v>43445.0</v>
      </c>
      <c r="B272" s="17" t="s">
        <v>553</v>
      </c>
      <c r="C272" s="17">
        <v>362790.0</v>
      </c>
      <c r="D272" s="17" t="s">
        <v>554</v>
      </c>
      <c r="E272" s="17" t="s">
        <v>65</v>
      </c>
      <c r="F272" s="17" t="s">
        <v>24</v>
      </c>
      <c r="G272" s="17" t="s">
        <v>14</v>
      </c>
      <c r="H272" s="17">
        <v>366.0</v>
      </c>
      <c r="I272" s="17">
        <v>366.0</v>
      </c>
      <c r="J272" s="16">
        <v>43445.0</v>
      </c>
      <c r="K272" s="17">
        <f>DAYS(Detalle!$J272,Detalle!$A272)</f>
        <v>0</v>
      </c>
      <c r="L272" s="17">
        <f>VLOOKUP(Detalle!$C272,Maestro!$B$3:$H$1060,6,0)</f>
        <v>25</v>
      </c>
      <c r="M272" s="17" t="str">
        <f>VLOOKUP(MONTH(Detalle!$A272),Tablas!$B$7:$C$18,2,0)</f>
        <v>Dic</v>
      </c>
      <c r="N272" s="17">
        <f>YEAR(Detalle!$A272)</f>
        <v>2018</v>
      </c>
      <c r="O272" s="18">
        <f>IF(Detalle!$H272=Detalle!$I272,1,0)</f>
        <v>1</v>
      </c>
      <c r="P272" s="18">
        <f>IF(Detalle!$K272&lt;=Detalle!$L272,1,0)</f>
        <v>1</v>
      </c>
      <c r="Q272" s="18">
        <f>Detalle!$O272*Detalle!$P272</f>
        <v>1</v>
      </c>
      <c r="R272" s="19"/>
      <c r="S272" s="19"/>
      <c r="T272" s="19"/>
      <c r="U272" s="19"/>
      <c r="V272" s="19"/>
      <c r="W272" s="19"/>
      <c r="X272" s="19"/>
      <c r="Y272" s="19"/>
      <c r="Z272" s="19"/>
    </row>
    <row r="273" ht="11.25" customHeight="1">
      <c r="A273" s="16">
        <v>43447.0</v>
      </c>
      <c r="B273" s="17" t="s">
        <v>555</v>
      </c>
      <c r="C273" s="17">
        <v>364342.0</v>
      </c>
      <c r="D273" s="17" t="s">
        <v>281</v>
      </c>
      <c r="E273" s="17" t="s">
        <v>65</v>
      </c>
      <c r="F273" s="17" t="s">
        <v>21</v>
      </c>
      <c r="G273" s="17" t="s">
        <v>14</v>
      </c>
      <c r="H273" s="17">
        <v>279.0</v>
      </c>
      <c r="I273" s="17">
        <v>279.0</v>
      </c>
      <c r="J273" s="16">
        <v>43447.0</v>
      </c>
      <c r="K273" s="17">
        <f>DAYS(Detalle!$J273,Detalle!$A273)</f>
        <v>0</v>
      </c>
      <c r="L273" s="17">
        <f>VLOOKUP(Detalle!$C273,Maestro!$B$3:$H$1060,6,0)</f>
        <v>13</v>
      </c>
      <c r="M273" s="17" t="str">
        <f>VLOOKUP(MONTH(Detalle!$A273),Tablas!$B$7:$C$18,2,0)</f>
        <v>Dic</v>
      </c>
      <c r="N273" s="17">
        <f>YEAR(Detalle!$A273)</f>
        <v>2018</v>
      </c>
      <c r="O273" s="18">
        <f>IF(Detalle!$H273=Detalle!$I273,1,0)</f>
        <v>1</v>
      </c>
      <c r="P273" s="18">
        <f>IF(Detalle!$K273&lt;=Detalle!$L273,1,0)</f>
        <v>1</v>
      </c>
      <c r="Q273" s="18">
        <f>Detalle!$O273*Detalle!$P273</f>
        <v>1</v>
      </c>
      <c r="R273" s="19"/>
      <c r="S273" s="19"/>
      <c r="T273" s="19"/>
      <c r="U273" s="19"/>
      <c r="V273" s="19"/>
      <c r="W273" s="19"/>
      <c r="X273" s="19"/>
      <c r="Y273" s="19"/>
      <c r="Z273" s="19"/>
    </row>
    <row r="274" ht="11.25" customHeight="1">
      <c r="A274" s="16">
        <v>43451.0</v>
      </c>
      <c r="B274" s="17" t="s">
        <v>556</v>
      </c>
      <c r="C274" s="17">
        <v>348450.0</v>
      </c>
      <c r="D274" s="17" t="s">
        <v>404</v>
      </c>
      <c r="E274" s="17" t="s">
        <v>65</v>
      </c>
      <c r="F274" s="17" t="s">
        <v>30</v>
      </c>
      <c r="G274" s="17" t="s">
        <v>26</v>
      </c>
      <c r="H274" s="17">
        <v>303.0</v>
      </c>
      <c r="I274" s="17">
        <v>303.0</v>
      </c>
      <c r="J274" s="16">
        <v>43452.0</v>
      </c>
      <c r="K274" s="17">
        <f>DAYS(Detalle!$J274,Detalle!$A274)</f>
        <v>1</v>
      </c>
      <c r="L274" s="17">
        <f>VLOOKUP(Detalle!$C274,Maestro!$B$3:$H$1060,6,0)</f>
        <v>17</v>
      </c>
      <c r="M274" s="17" t="str">
        <f>VLOOKUP(MONTH(Detalle!$A274),Tablas!$B$7:$C$18,2,0)</f>
        <v>Dic</v>
      </c>
      <c r="N274" s="17">
        <f>YEAR(Detalle!$A274)</f>
        <v>2018</v>
      </c>
      <c r="O274" s="18">
        <f>IF(Detalle!$H274=Detalle!$I274,1,0)</f>
        <v>1</v>
      </c>
      <c r="P274" s="18">
        <f>IF(Detalle!$K274&lt;=Detalle!$L274,1,0)</f>
        <v>1</v>
      </c>
      <c r="Q274" s="18">
        <f>Detalle!$O274*Detalle!$P274</f>
        <v>1</v>
      </c>
      <c r="R274" s="19"/>
      <c r="S274" s="19"/>
      <c r="T274" s="19"/>
      <c r="U274" s="19"/>
      <c r="V274" s="19"/>
      <c r="W274" s="19"/>
      <c r="X274" s="19"/>
      <c r="Y274" s="19"/>
      <c r="Z274" s="19"/>
    </row>
    <row r="275" ht="11.25" customHeight="1">
      <c r="A275" s="16">
        <v>43453.0</v>
      </c>
      <c r="B275" s="17" t="s">
        <v>557</v>
      </c>
      <c r="C275" s="17">
        <v>348789.0</v>
      </c>
      <c r="D275" s="17" t="s">
        <v>173</v>
      </c>
      <c r="E275" s="17" t="s">
        <v>65</v>
      </c>
      <c r="F275" s="17" t="s">
        <v>24</v>
      </c>
      <c r="G275" s="17" t="s">
        <v>14</v>
      </c>
      <c r="H275" s="17">
        <v>402.0</v>
      </c>
      <c r="I275" s="17">
        <v>402.0</v>
      </c>
      <c r="J275" s="16">
        <v>43481.0</v>
      </c>
      <c r="K275" s="17">
        <f>DAYS(Detalle!$J275,Detalle!$A275)</f>
        <v>28</v>
      </c>
      <c r="L275" s="17">
        <f>VLOOKUP(Detalle!$C275,Maestro!$B$3:$H$1060,6,0)</f>
        <v>17</v>
      </c>
      <c r="M275" s="17" t="str">
        <f>VLOOKUP(MONTH(Detalle!$A275),Tablas!$B$7:$C$18,2,0)</f>
        <v>Dic</v>
      </c>
      <c r="N275" s="17">
        <f>YEAR(Detalle!$A275)</f>
        <v>2018</v>
      </c>
      <c r="O275" s="18">
        <f>IF(Detalle!$H275=Detalle!$I275,1,0)</f>
        <v>1</v>
      </c>
      <c r="P275" s="18">
        <f>IF(Detalle!$K275&lt;=Detalle!$L275,1,0)</f>
        <v>0</v>
      </c>
      <c r="Q275" s="18">
        <f>Detalle!$O275*Detalle!$P275</f>
        <v>0</v>
      </c>
      <c r="R275" s="19"/>
      <c r="S275" s="19"/>
      <c r="T275" s="19"/>
      <c r="U275" s="19"/>
      <c r="V275" s="19"/>
      <c r="W275" s="19"/>
      <c r="X275" s="19"/>
      <c r="Y275" s="19"/>
      <c r="Z275" s="19"/>
    </row>
    <row r="276" ht="11.25" customHeight="1">
      <c r="A276" s="16">
        <v>43453.0</v>
      </c>
      <c r="B276" s="17" t="s">
        <v>558</v>
      </c>
      <c r="C276" s="17">
        <v>347647.0</v>
      </c>
      <c r="D276" s="17" t="s">
        <v>559</v>
      </c>
      <c r="E276" s="17" t="s">
        <v>65</v>
      </c>
      <c r="F276" s="17" t="s">
        <v>36</v>
      </c>
      <c r="G276" s="17" t="s">
        <v>35</v>
      </c>
      <c r="H276" s="17">
        <v>323.0</v>
      </c>
      <c r="I276" s="17">
        <v>323.0</v>
      </c>
      <c r="J276" s="16">
        <v>43453.0</v>
      </c>
      <c r="K276" s="17">
        <f>DAYS(Detalle!$J276,Detalle!$A276)</f>
        <v>0</v>
      </c>
      <c r="L276" s="17">
        <f>VLOOKUP(Detalle!$C276,Maestro!$B$3:$H$1060,6,0)</f>
        <v>6</v>
      </c>
      <c r="M276" s="17" t="str">
        <f>VLOOKUP(MONTH(Detalle!$A276),Tablas!$B$7:$C$18,2,0)</f>
        <v>Dic</v>
      </c>
      <c r="N276" s="17">
        <f>YEAR(Detalle!$A276)</f>
        <v>2018</v>
      </c>
      <c r="O276" s="18">
        <f>IF(Detalle!$H276=Detalle!$I276,1,0)</f>
        <v>1</v>
      </c>
      <c r="P276" s="18">
        <f>IF(Detalle!$K276&lt;=Detalle!$L276,1,0)</f>
        <v>1</v>
      </c>
      <c r="Q276" s="18">
        <f>Detalle!$O276*Detalle!$P276</f>
        <v>1</v>
      </c>
      <c r="R276" s="19"/>
      <c r="S276" s="19"/>
      <c r="T276" s="19"/>
      <c r="U276" s="19"/>
      <c r="V276" s="19"/>
      <c r="W276" s="19"/>
      <c r="X276" s="19"/>
      <c r="Y276" s="19"/>
      <c r="Z276" s="19"/>
    </row>
    <row r="277" ht="11.25" customHeight="1">
      <c r="A277" s="16">
        <v>43454.0</v>
      </c>
      <c r="B277" s="17" t="s">
        <v>560</v>
      </c>
      <c r="C277" s="17">
        <v>347741.0</v>
      </c>
      <c r="D277" s="17" t="s">
        <v>561</v>
      </c>
      <c r="E277" s="17" t="s">
        <v>65</v>
      </c>
      <c r="F277" s="17" t="s">
        <v>36</v>
      </c>
      <c r="G277" s="17" t="s">
        <v>17</v>
      </c>
      <c r="H277" s="17">
        <v>267.0</v>
      </c>
      <c r="I277" s="17">
        <v>267.0</v>
      </c>
      <c r="J277" s="16">
        <v>43454.0</v>
      </c>
      <c r="K277" s="17">
        <f>DAYS(Detalle!$J277,Detalle!$A277)</f>
        <v>0</v>
      </c>
      <c r="L277" s="17">
        <f>VLOOKUP(Detalle!$C277,Maestro!$B$3:$H$1060,6,0)</f>
        <v>27</v>
      </c>
      <c r="M277" s="17" t="str">
        <f>VLOOKUP(MONTH(Detalle!$A277),Tablas!$B$7:$C$18,2,0)</f>
        <v>Dic</v>
      </c>
      <c r="N277" s="17">
        <f>YEAR(Detalle!$A277)</f>
        <v>2018</v>
      </c>
      <c r="O277" s="18">
        <f>IF(Detalle!$H277=Detalle!$I277,1,0)</f>
        <v>1</v>
      </c>
      <c r="P277" s="18">
        <f>IF(Detalle!$K277&lt;=Detalle!$L277,1,0)</f>
        <v>1</v>
      </c>
      <c r="Q277" s="18">
        <f>Detalle!$O277*Detalle!$P277</f>
        <v>1</v>
      </c>
      <c r="R277" s="19"/>
      <c r="S277" s="19"/>
      <c r="T277" s="19"/>
      <c r="U277" s="19"/>
      <c r="V277" s="19"/>
      <c r="W277" s="19"/>
      <c r="X277" s="19"/>
      <c r="Y277" s="19"/>
      <c r="Z277" s="19"/>
    </row>
    <row r="278" ht="11.25" customHeight="1">
      <c r="A278" s="16">
        <v>43457.0</v>
      </c>
      <c r="B278" s="17" t="s">
        <v>562</v>
      </c>
      <c r="C278" s="17">
        <v>347830.0</v>
      </c>
      <c r="D278" s="17" t="s">
        <v>450</v>
      </c>
      <c r="E278" s="17" t="s">
        <v>65</v>
      </c>
      <c r="F278" s="17" t="s">
        <v>18</v>
      </c>
      <c r="G278" s="17" t="s">
        <v>32</v>
      </c>
      <c r="H278" s="17">
        <v>217.0</v>
      </c>
      <c r="I278" s="17">
        <v>177.0</v>
      </c>
      <c r="J278" s="16">
        <v>43457.0</v>
      </c>
      <c r="K278" s="17">
        <f>DAYS(Detalle!$J278,Detalle!$A278)</f>
        <v>0</v>
      </c>
      <c r="L278" s="17">
        <f>VLOOKUP(Detalle!$C278,Maestro!$B$3:$H$1060,6,0)</f>
        <v>16</v>
      </c>
      <c r="M278" s="17" t="str">
        <f>VLOOKUP(MONTH(Detalle!$A278),Tablas!$B$7:$C$18,2,0)</f>
        <v>Dic</v>
      </c>
      <c r="N278" s="17">
        <f>YEAR(Detalle!$A278)</f>
        <v>2018</v>
      </c>
      <c r="O278" s="18">
        <f>IF(Detalle!$H278=Detalle!$I278,1,0)</f>
        <v>0</v>
      </c>
      <c r="P278" s="18">
        <f>IF(Detalle!$K278&lt;=Detalle!$L278,1,0)</f>
        <v>1</v>
      </c>
      <c r="Q278" s="18">
        <f>Detalle!$O278*Detalle!$P278</f>
        <v>0</v>
      </c>
      <c r="R278" s="19"/>
      <c r="S278" s="19"/>
      <c r="T278" s="19"/>
      <c r="U278" s="19"/>
      <c r="V278" s="19"/>
      <c r="W278" s="19"/>
      <c r="X278" s="19"/>
      <c r="Y278" s="19"/>
      <c r="Z278" s="19"/>
    </row>
    <row r="279" ht="11.25" customHeight="1">
      <c r="A279" s="16">
        <v>43458.0</v>
      </c>
      <c r="B279" s="17" t="s">
        <v>563</v>
      </c>
      <c r="C279" s="17">
        <v>347753.0</v>
      </c>
      <c r="D279" s="17" t="s">
        <v>175</v>
      </c>
      <c r="E279" s="17" t="s">
        <v>65</v>
      </c>
      <c r="F279" s="17" t="s">
        <v>36</v>
      </c>
      <c r="G279" s="17" t="s">
        <v>17</v>
      </c>
      <c r="H279" s="17">
        <v>245.0</v>
      </c>
      <c r="I279" s="17">
        <v>245.0</v>
      </c>
      <c r="J279" s="16">
        <v>43487.0</v>
      </c>
      <c r="K279" s="17">
        <f>DAYS(Detalle!$J279,Detalle!$A279)</f>
        <v>29</v>
      </c>
      <c r="L279" s="17">
        <f>VLOOKUP(Detalle!$C279,Maestro!$B$3:$H$1060,6,0)</f>
        <v>6</v>
      </c>
      <c r="M279" s="17" t="str">
        <f>VLOOKUP(MONTH(Detalle!$A279),Tablas!$B$7:$C$18,2,0)</f>
        <v>Dic</v>
      </c>
      <c r="N279" s="17">
        <f>YEAR(Detalle!$A279)</f>
        <v>2018</v>
      </c>
      <c r="O279" s="18">
        <f>IF(Detalle!$H279=Detalle!$I279,1,0)</f>
        <v>1</v>
      </c>
      <c r="P279" s="18">
        <f>IF(Detalle!$K279&lt;=Detalle!$L279,1,0)</f>
        <v>0</v>
      </c>
      <c r="Q279" s="18">
        <f>Detalle!$O279*Detalle!$P279</f>
        <v>0</v>
      </c>
      <c r="R279" s="19"/>
      <c r="S279" s="19"/>
      <c r="T279" s="19"/>
      <c r="U279" s="19"/>
      <c r="V279" s="19"/>
      <c r="W279" s="19"/>
      <c r="X279" s="19"/>
      <c r="Y279" s="19"/>
      <c r="Z279" s="19"/>
    </row>
    <row r="280" ht="11.25" customHeight="1">
      <c r="A280" s="16">
        <v>43463.0</v>
      </c>
      <c r="B280" s="17" t="s">
        <v>564</v>
      </c>
      <c r="C280" s="17">
        <v>348194.0</v>
      </c>
      <c r="D280" s="17" t="s">
        <v>565</v>
      </c>
      <c r="E280" s="17" t="s">
        <v>65</v>
      </c>
      <c r="F280" s="17" t="s">
        <v>27</v>
      </c>
      <c r="G280" s="17" t="s">
        <v>29</v>
      </c>
      <c r="H280" s="17">
        <v>403.0</v>
      </c>
      <c r="I280" s="17">
        <v>403.0</v>
      </c>
      <c r="J280" s="16">
        <v>43463.0</v>
      </c>
      <c r="K280" s="17">
        <f>DAYS(Detalle!$J280,Detalle!$A280)</f>
        <v>0</v>
      </c>
      <c r="L280" s="17">
        <f>VLOOKUP(Detalle!$C280,Maestro!$B$3:$H$1060,6,0)</f>
        <v>30</v>
      </c>
      <c r="M280" s="17" t="str">
        <f>VLOOKUP(MONTH(Detalle!$A280),Tablas!$B$7:$C$18,2,0)</f>
        <v>Dic</v>
      </c>
      <c r="N280" s="17">
        <f>YEAR(Detalle!$A280)</f>
        <v>2018</v>
      </c>
      <c r="O280" s="18">
        <f>IF(Detalle!$H280=Detalle!$I280,1,0)</f>
        <v>1</v>
      </c>
      <c r="P280" s="18">
        <f>IF(Detalle!$K280&lt;=Detalle!$L280,1,0)</f>
        <v>1</v>
      </c>
      <c r="Q280" s="18">
        <f>Detalle!$O280*Detalle!$P280</f>
        <v>1</v>
      </c>
      <c r="R280" s="19"/>
      <c r="S280" s="19"/>
      <c r="T280" s="19"/>
      <c r="U280" s="19"/>
      <c r="V280" s="19"/>
      <c r="W280" s="19"/>
      <c r="X280" s="19"/>
      <c r="Y280" s="19"/>
      <c r="Z280" s="19"/>
    </row>
    <row r="281" ht="11.25" customHeight="1">
      <c r="A281" s="16">
        <v>43464.0</v>
      </c>
      <c r="B281" s="17" t="s">
        <v>566</v>
      </c>
      <c r="C281" s="17">
        <v>347658.0</v>
      </c>
      <c r="D281" s="17" t="s">
        <v>567</v>
      </c>
      <c r="E281" s="17" t="s">
        <v>65</v>
      </c>
      <c r="F281" s="17" t="s">
        <v>36</v>
      </c>
      <c r="G281" s="17" t="s">
        <v>29</v>
      </c>
      <c r="H281" s="17">
        <v>291.0</v>
      </c>
      <c r="I281" s="17">
        <v>291.0</v>
      </c>
      <c r="J281" s="16">
        <v>43464.0</v>
      </c>
      <c r="K281" s="17">
        <f>DAYS(Detalle!$J281,Detalle!$A281)</f>
        <v>0</v>
      </c>
      <c r="L281" s="17">
        <f>VLOOKUP(Detalle!$C281,Maestro!$B$3:$H$1060,6,0)</f>
        <v>30</v>
      </c>
      <c r="M281" s="17" t="str">
        <f>VLOOKUP(MONTH(Detalle!$A281),Tablas!$B$7:$C$18,2,0)</f>
        <v>Dic</v>
      </c>
      <c r="N281" s="17">
        <f>YEAR(Detalle!$A281)</f>
        <v>2018</v>
      </c>
      <c r="O281" s="18">
        <f>IF(Detalle!$H281=Detalle!$I281,1,0)</f>
        <v>1</v>
      </c>
      <c r="P281" s="18">
        <f>IF(Detalle!$K281&lt;=Detalle!$L281,1,0)</f>
        <v>1</v>
      </c>
      <c r="Q281" s="18">
        <f>Detalle!$O281*Detalle!$P281</f>
        <v>1</v>
      </c>
      <c r="R281" s="19"/>
      <c r="S281" s="19"/>
      <c r="T281" s="19"/>
      <c r="U281" s="19"/>
      <c r="V281" s="19"/>
      <c r="W281" s="19"/>
      <c r="X281" s="19"/>
      <c r="Y281" s="19"/>
      <c r="Z281" s="19"/>
    </row>
    <row r="282" ht="11.25" customHeight="1">
      <c r="A282" s="16">
        <v>43467.0</v>
      </c>
      <c r="B282" s="17" t="s">
        <v>568</v>
      </c>
      <c r="C282" s="17">
        <v>348105.0</v>
      </c>
      <c r="D282" s="17" t="s">
        <v>200</v>
      </c>
      <c r="E282" s="17" t="s">
        <v>65</v>
      </c>
      <c r="F282" s="17" t="s">
        <v>21</v>
      </c>
      <c r="G282" s="17" t="s">
        <v>38</v>
      </c>
      <c r="H282" s="17">
        <v>332.0</v>
      </c>
      <c r="I282" s="17">
        <v>332.0</v>
      </c>
      <c r="J282" s="16">
        <v>43470.0</v>
      </c>
      <c r="K282" s="17">
        <f>DAYS(Detalle!$J282,Detalle!$A282)</f>
        <v>3</v>
      </c>
      <c r="L282" s="17">
        <f>VLOOKUP(Detalle!$C282,Maestro!$B$3:$H$1060,6,0)</f>
        <v>11</v>
      </c>
      <c r="M282" s="17" t="str">
        <f>VLOOKUP(MONTH(Detalle!$A282),Tablas!$B$7:$C$18,2,0)</f>
        <v>Ene</v>
      </c>
      <c r="N282" s="17">
        <f>YEAR(Detalle!$A282)</f>
        <v>2019</v>
      </c>
      <c r="O282" s="18">
        <f>IF(Detalle!$H282=Detalle!$I282,1,0)</f>
        <v>1</v>
      </c>
      <c r="P282" s="18">
        <f>IF(Detalle!$K282&lt;=Detalle!$L282,1,0)</f>
        <v>1</v>
      </c>
      <c r="Q282" s="18">
        <f>Detalle!$O282*Detalle!$P282</f>
        <v>1</v>
      </c>
      <c r="R282" s="19"/>
      <c r="S282" s="19"/>
      <c r="T282" s="19"/>
      <c r="U282" s="19"/>
      <c r="V282" s="19"/>
      <c r="W282" s="19"/>
      <c r="X282" s="19"/>
      <c r="Y282" s="19"/>
      <c r="Z282" s="19"/>
    </row>
    <row r="283" ht="11.25" customHeight="1">
      <c r="A283" s="16">
        <v>43467.0</v>
      </c>
      <c r="B283" s="17" t="s">
        <v>569</v>
      </c>
      <c r="C283" s="17">
        <v>362830.0</v>
      </c>
      <c r="D283" s="17" t="s">
        <v>570</v>
      </c>
      <c r="E283" s="17" t="s">
        <v>65</v>
      </c>
      <c r="F283" s="17" t="s">
        <v>24</v>
      </c>
      <c r="G283" s="17" t="s">
        <v>41</v>
      </c>
      <c r="H283" s="17">
        <v>266.0</v>
      </c>
      <c r="I283" s="17">
        <v>204.0</v>
      </c>
      <c r="J283" s="16">
        <v>43473.0</v>
      </c>
      <c r="K283" s="17">
        <f>DAYS(Detalle!$J283,Detalle!$A283)</f>
        <v>6</v>
      </c>
      <c r="L283" s="17">
        <f>VLOOKUP(Detalle!$C283,Maestro!$B$3:$H$1060,6,0)</f>
        <v>23</v>
      </c>
      <c r="M283" s="17" t="str">
        <f>VLOOKUP(MONTH(Detalle!$A283),Tablas!$B$7:$C$18,2,0)</f>
        <v>Ene</v>
      </c>
      <c r="N283" s="17">
        <f>YEAR(Detalle!$A283)</f>
        <v>2019</v>
      </c>
      <c r="O283" s="18">
        <f>IF(Detalle!$H283=Detalle!$I283,1,0)</f>
        <v>0</v>
      </c>
      <c r="P283" s="18">
        <f>IF(Detalle!$K283&lt;=Detalle!$L283,1,0)</f>
        <v>1</v>
      </c>
      <c r="Q283" s="18">
        <f>Detalle!$O283*Detalle!$P283</f>
        <v>0</v>
      </c>
      <c r="R283" s="19"/>
      <c r="S283" s="19"/>
      <c r="T283" s="19"/>
      <c r="U283" s="19"/>
      <c r="V283" s="19"/>
      <c r="W283" s="19"/>
      <c r="X283" s="19"/>
      <c r="Y283" s="19"/>
      <c r="Z283" s="19"/>
    </row>
    <row r="284" ht="11.25" customHeight="1">
      <c r="A284" s="16">
        <v>43469.0</v>
      </c>
      <c r="B284" s="17" t="s">
        <v>571</v>
      </c>
      <c r="C284" s="17">
        <v>348763.0</v>
      </c>
      <c r="D284" s="17" t="s">
        <v>572</v>
      </c>
      <c r="E284" s="17" t="s">
        <v>65</v>
      </c>
      <c r="F284" s="17" t="s">
        <v>24</v>
      </c>
      <c r="G284" s="17" t="s">
        <v>17</v>
      </c>
      <c r="H284" s="17">
        <v>193.0</v>
      </c>
      <c r="I284" s="17">
        <v>193.0</v>
      </c>
      <c r="J284" s="16">
        <v>43477.0</v>
      </c>
      <c r="K284" s="17">
        <f>DAYS(Detalle!$J284,Detalle!$A284)</f>
        <v>8</v>
      </c>
      <c r="L284" s="17">
        <f>VLOOKUP(Detalle!$C284,Maestro!$B$3:$H$1060,6,0)</f>
        <v>16</v>
      </c>
      <c r="M284" s="17" t="str">
        <f>VLOOKUP(MONTH(Detalle!$A284),Tablas!$B$7:$C$18,2,0)</f>
        <v>Ene</v>
      </c>
      <c r="N284" s="17">
        <f>YEAR(Detalle!$A284)</f>
        <v>2019</v>
      </c>
      <c r="O284" s="18">
        <f>IF(Detalle!$H284=Detalle!$I284,1,0)</f>
        <v>1</v>
      </c>
      <c r="P284" s="18">
        <f>IF(Detalle!$K284&lt;=Detalle!$L284,1,0)</f>
        <v>1</v>
      </c>
      <c r="Q284" s="18">
        <f>Detalle!$O284*Detalle!$P284</f>
        <v>1</v>
      </c>
      <c r="R284" s="19"/>
      <c r="S284" s="19"/>
      <c r="T284" s="19"/>
      <c r="U284" s="19"/>
      <c r="V284" s="19"/>
      <c r="W284" s="19"/>
      <c r="X284" s="19"/>
      <c r="Y284" s="19"/>
      <c r="Z284" s="19"/>
    </row>
    <row r="285" ht="11.25" customHeight="1">
      <c r="A285" s="16">
        <v>43471.0</v>
      </c>
      <c r="B285" s="17" t="s">
        <v>573</v>
      </c>
      <c r="C285" s="17">
        <v>347747.0</v>
      </c>
      <c r="D285" s="17" t="s">
        <v>574</v>
      </c>
      <c r="E285" s="17" t="s">
        <v>65</v>
      </c>
      <c r="F285" s="17" t="s">
        <v>36</v>
      </c>
      <c r="G285" s="17" t="s">
        <v>32</v>
      </c>
      <c r="H285" s="17">
        <v>291.0</v>
      </c>
      <c r="I285" s="17">
        <v>291.0</v>
      </c>
      <c r="J285" s="16">
        <v>43471.0</v>
      </c>
      <c r="K285" s="17">
        <f>DAYS(Detalle!$J285,Detalle!$A285)</f>
        <v>0</v>
      </c>
      <c r="L285" s="17">
        <f>VLOOKUP(Detalle!$C285,Maestro!$B$3:$H$1060,6,0)</f>
        <v>19</v>
      </c>
      <c r="M285" s="17" t="str">
        <f>VLOOKUP(MONTH(Detalle!$A285),Tablas!$B$7:$C$18,2,0)</f>
        <v>Ene</v>
      </c>
      <c r="N285" s="17">
        <f>YEAR(Detalle!$A285)</f>
        <v>2019</v>
      </c>
      <c r="O285" s="18">
        <f>IF(Detalle!$H285=Detalle!$I285,1,0)</f>
        <v>1</v>
      </c>
      <c r="P285" s="18">
        <f>IF(Detalle!$K285&lt;=Detalle!$L285,1,0)</f>
        <v>1</v>
      </c>
      <c r="Q285" s="18">
        <f>Detalle!$O285*Detalle!$P285</f>
        <v>1</v>
      </c>
      <c r="R285" s="19"/>
      <c r="S285" s="19"/>
      <c r="T285" s="19"/>
      <c r="U285" s="19"/>
      <c r="V285" s="19"/>
      <c r="W285" s="19"/>
      <c r="X285" s="19"/>
      <c r="Y285" s="19"/>
      <c r="Z285" s="19"/>
    </row>
    <row r="286" ht="11.25" customHeight="1">
      <c r="A286" s="16">
        <v>43472.0</v>
      </c>
      <c r="B286" s="17" t="s">
        <v>575</v>
      </c>
      <c r="C286" s="17">
        <v>348292.0</v>
      </c>
      <c r="D286" s="17" t="s">
        <v>576</v>
      </c>
      <c r="E286" s="17" t="s">
        <v>65</v>
      </c>
      <c r="F286" s="17" t="s">
        <v>39</v>
      </c>
      <c r="G286" s="17" t="s">
        <v>35</v>
      </c>
      <c r="H286" s="17">
        <v>111.0</v>
      </c>
      <c r="I286" s="17">
        <v>111.0</v>
      </c>
      <c r="J286" s="16">
        <v>43480.0</v>
      </c>
      <c r="K286" s="17">
        <f>DAYS(Detalle!$J286,Detalle!$A286)</f>
        <v>8</v>
      </c>
      <c r="L286" s="17">
        <f>VLOOKUP(Detalle!$C286,Maestro!$B$3:$H$1060,6,0)</f>
        <v>24</v>
      </c>
      <c r="M286" s="17" t="str">
        <f>VLOOKUP(MONTH(Detalle!$A286),Tablas!$B$7:$C$18,2,0)</f>
        <v>Ene</v>
      </c>
      <c r="N286" s="17">
        <f>YEAR(Detalle!$A286)</f>
        <v>2019</v>
      </c>
      <c r="O286" s="18">
        <f>IF(Detalle!$H286=Detalle!$I286,1,0)</f>
        <v>1</v>
      </c>
      <c r="P286" s="18">
        <f>IF(Detalle!$K286&lt;=Detalle!$L286,1,0)</f>
        <v>1</v>
      </c>
      <c r="Q286" s="18">
        <f>Detalle!$O286*Detalle!$P286</f>
        <v>1</v>
      </c>
      <c r="R286" s="19"/>
      <c r="S286" s="19"/>
      <c r="T286" s="19"/>
      <c r="U286" s="19"/>
      <c r="V286" s="19"/>
      <c r="W286" s="19"/>
      <c r="X286" s="19"/>
      <c r="Y286" s="19"/>
      <c r="Z286" s="19"/>
    </row>
    <row r="287" ht="11.25" customHeight="1">
      <c r="A287" s="16">
        <v>43473.0</v>
      </c>
      <c r="B287" s="17" t="s">
        <v>577</v>
      </c>
      <c r="C287" s="17">
        <v>348884.0</v>
      </c>
      <c r="D287" s="17" t="s">
        <v>457</v>
      </c>
      <c r="E287" s="17" t="s">
        <v>65</v>
      </c>
      <c r="F287" s="17" t="s">
        <v>24</v>
      </c>
      <c r="G287" s="17" t="s">
        <v>17</v>
      </c>
      <c r="H287" s="17">
        <v>169.0</v>
      </c>
      <c r="I287" s="17">
        <v>169.0</v>
      </c>
      <c r="J287" s="16">
        <v>43473.0</v>
      </c>
      <c r="K287" s="17">
        <f>DAYS(Detalle!$J287,Detalle!$A287)</f>
        <v>0</v>
      </c>
      <c r="L287" s="17">
        <f>VLOOKUP(Detalle!$C287,Maestro!$B$3:$H$1060,6,0)</f>
        <v>8</v>
      </c>
      <c r="M287" s="17" t="str">
        <f>VLOOKUP(MONTH(Detalle!$A287),Tablas!$B$7:$C$18,2,0)</f>
        <v>Ene</v>
      </c>
      <c r="N287" s="17">
        <f>YEAR(Detalle!$A287)</f>
        <v>2019</v>
      </c>
      <c r="O287" s="18">
        <f>IF(Detalle!$H287=Detalle!$I287,1,0)</f>
        <v>1</v>
      </c>
      <c r="P287" s="18">
        <f>IF(Detalle!$K287&lt;=Detalle!$L287,1,0)</f>
        <v>1</v>
      </c>
      <c r="Q287" s="18">
        <f>Detalle!$O287*Detalle!$P287</f>
        <v>1</v>
      </c>
      <c r="R287" s="19"/>
      <c r="S287" s="19"/>
      <c r="T287" s="19"/>
      <c r="U287" s="19"/>
      <c r="V287" s="19"/>
      <c r="W287" s="19"/>
      <c r="X287" s="19"/>
      <c r="Y287" s="19"/>
      <c r="Z287" s="19"/>
    </row>
    <row r="288" ht="11.25" customHeight="1">
      <c r="A288" s="16">
        <v>43474.0</v>
      </c>
      <c r="B288" s="17" t="s">
        <v>578</v>
      </c>
      <c r="C288" s="17">
        <v>353564.0</v>
      </c>
      <c r="D288" s="17" t="s">
        <v>579</v>
      </c>
      <c r="E288" s="17" t="s">
        <v>65</v>
      </c>
      <c r="F288" s="17" t="s">
        <v>30</v>
      </c>
      <c r="G288" s="17" t="s">
        <v>29</v>
      </c>
      <c r="H288" s="17">
        <v>400.0</v>
      </c>
      <c r="I288" s="17">
        <v>400.0</v>
      </c>
      <c r="J288" s="16">
        <v>43493.0</v>
      </c>
      <c r="K288" s="17">
        <f>DAYS(Detalle!$J288,Detalle!$A288)</f>
        <v>19</v>
      </c>
      <c r="L288" s="17">
        <f>VLOOKUP(Detalle!$C288,Maestro!$B$3:$H$1060,6,0)</f>
        <v>10</v>
      </c>
      <c r="M288" s="17" t="str">
        <f>VLOOKUP(MONTH(Detalle!$A288),Tablas!$B$7:$C$18,2,0)</f>
        <v>Ene</v>
      </c>
      <c r="N288" s="17">
        <f>YEAR(Detalle!$A288)</f>
        <v>2019</v>
      </c>
      <c r="O288" s="18">
        <f>IF(Detalle!$H288=Detalle!$I288,1,0)</f>
        <v>1</v>
      </c>
      <c r="P288" s="18">
        <f>IF(Detalle!$K288&lt;=Detalle!$L288,1,0)</f>
        <v>0</v>
      </c>
      <c r="Q288" s="18">
        <f>Detalle!$O288*Detalle!$P288</f>
        <v>0</v>
      </c>
      <c r="R288" s="19"/>
      <c r="S288" s="19"/>
      <c r="T288" s="19"/>
      <c r="U288" s="19"/>
      <c r="V288" s="19"/>
      <c r="W288" s="19"/>
      <c r="X288" s="19"/>
      <c r="Y288" s="19"/>
      <c r="Z288" s="19"/>
    </row>
    <row r="289" ht="11.25" customHeight="1">
      <c r="A289" s="16">
        <v>43474.0</v>
      </c>
      <c r="B289" s="17" t="s">
        <v>580</v>
      </c>
      <c r="C289" s="17">
        <v>348303.0</v>
      </c>
      <c r="D289" s="17" t="s">
        <v>522</v>
      </c>
      <c r="E289" s="17" t="s">
        <v>65</v>
      </c>
      <c r="F289" s="17" t="s">
        <v>39</v>
      </c>
      <c r="G289" s="17" t="s">
        <v>35</v>
      </c>
      <c r="H289" s="17">
        <v>498.0</v>
      </c>
      <c r="I289" s="17">
        <v>498.0</v>
      </c>
      <c r="J289" s="16">
        <v>43474.0</v>
      </c>
      <c r="K289" s="17">
        <f>DAYS(Detalle!$J289,Detalle!$A289)</f>
        <v>0</v>
      </c>
      <c r="L289" s="17">
        <f>VLOOKUP(Detalle!$C289,Maestro!$B$3:$H$1060,6,0)</f>
        <v>11</v>
      </c>
      <c r="M289" s="17" t="str">
        <f>VLOOKUP(MONTH(Detalle!$A289),Tablas!$B$7:$C$18,2,0)</f>
        <v>Ene</v>
      </c>
      <c r="N289" s="17">
        <f>YEAR(Detalle!$A289)</f>
        <v>2019</v>
      </c>
      <c r="O289" s="18">
        <f>IF(Detalle!$H289=Detalle!$I289,1,0)</f>
        <v>1</v>
      </c>
      <c r="P289" s="18">
        <f>IF(Detalle!$K289&lt;=Detalle!$L289,1,0)</f>
        <v>1</v>
      </c>
      <c r="Q289" s="18">
        <f>Detalle!$O289*Detalle!$P289</f>
        <v>1</v>
      </c>
      <c r="R289" s="19"/>
      <c r="S289" s="19"/>
      <c r="T289" s="19"/>
      <c r="U289" s="19"/>
      <c r="V289" s="19"/>
      <c r="W289" s="19"/>
      <c r="X289" s="19"/>
      <c r="Y289" s="19"/>
      <c r="Z289" s="19"/>
    </row>
    <row r="290" ht="11.25" customHeight="1">
      <c r="A290" s="16">
        <v>43474.0</v>
      </c>
      <c r="B290" s="17" t="s">
        <v>581</v>
      </c>
      <c r="C290" s="17">
        <v>347973.0</v>
      </c>
      <c r="D290" s="17" t="s">
        <v>582</v>
      </c>
      <c r="E290" s="17" t="s">
        <v>65</v>
      </c>
      <c r="F290" s="17" t="s">
        <v>33</v>
      </c>
      <c r="G290" s="17" t="s">
        <v>14</v>
      </c>
      <c r="H290" s="17">
        <v>172.0</v>
      </c>
      <c r="I290" s="17">
        <v>172.0</v>
      </c>
      <c r="J290" s="16">
        <v>43498.0</v>
      </c>
      <c r="K290" s="17">
        <f>DAYS(Detalle!$J290,Detalle!$A290)</f>
        <v>24</v>
      </c>
      <c r="L290" s="17">
        <f>VLOOKUP(Detalle!$C290,Maestro!$B$3:$H$1060,6,0)</f>
        <v>20</v>
      </c>
      <c r="M290" s="17" t="str">
        <f>VLOOKUP(MONTH(Detalle!$A290),Tablas!$B$7:$C$18,2,0)</f>
        <v>Ene</v>
      </c>
      <c r="N290" s="17">
        <f>YEAR(Detalle!$A290)</f>
        <v>2019</v>
      </c>
      <c r="O290" s="18">
        <f>IF(Detalle!$H290=Detalle!$I290,1,0)</f>
        <v>1</v>
      </c>
      <c r="P290" s="18">
        <f>IF(Detalle!$K290&lt;=Detalle!$L290,1,0)</f>
        <v>0</v>
      </c>
      <c r="Q290" s="18">
        <f>Detalle!$O290*Detalle!$P290</f>
        <v>0</v>
      </c>
      <c r="R290" s="19"/>
      <c r="S290" s="19"/>
      <c r="T290" s="19"/>
      <c r="U290" s="19"/>
      <c r="V290" s="19"/>
      <c r="W290" s="19"/>
      <c r="X290" s="19"/>
      <c r="Y290" s="19"/>
      <c r="Z290" s="19"/>
    </row>
    <row r="291" ht="11.25" customHeight="1">
      <c r="A291" s="16">
        <v>43476.0</v>
      </c>
      <c r="B291" s="17" t="s">
        <v>583</v>
      </c>
      <c r="C291" s="17">
        <v>347762.0</v>
      </c>
      <c r="D291" s="17" t="s">
        <v>584</v>
      </c>
      <c r="E291" s="17" t="s">
        <v>65</v>
      </c>
      <c r="F291" s="17" t="s">
        <v>36</v>
      </c>
      <c r="G291" s="17" t="s">
        <v>32</v>
      </c>
      <c r="H291" s="17">
        <v>264.0</v>
      </c>
      <c r="I291" s="17">
        <v>240.0</v>
      </c>
      <c r="J291" s="16">
        <v>43476.0</v>
      </c>
      <c r="K291" s="17">
        <f>DAYS(Detalle!$J291,Detalle!$A291)</f>
        <v>0</v>
      </c>
      <c r="L291" s="17">
        <f>VLOOKUP(Detalle!$C291,Maestro!$B$3:$H$1060,6,0)</f>
        <v>29</v>
      </c>
      <c r="M291" s="17" t="str">
        <f>VLOOKUP(MONTH(Detalle!$A291),Tablas!$B$7:$C$18,2,0)</f>
        <v>Ene</v>
      </c>
      <c r="N291" s="17">
        <f>YEAR(Detalle!$A291)</f>
        <v>2019</v>
      </c>
      <c r="O291" s="18">
        <f>IF(Detalle!$H291=Detalle!$I291,1,0)</f>
        <v>0</v>
      </c>
      <c r="P291" s="18">
        <f>IF(Detalle!$K291&lt;=Detalle!$L291,1,0)</f>
        <v>1</v>
      </c>
      <c r="Q291" s="18">
        <f>Detalle!$O291*Detalle!$P291</f>
        <v>0</v>
      </c>
      <c r="R291" s="19"/>
      <c r="S291" s="19"/>
      <c r="T291" s="19"/>
      <c r="U291" s="19"/>
      <c r="V291" s="19"/>
      <c r="W291" s="19"/>
      <c r="X291" s="19"/>
      <c r="Y291" s="19"/>
      <c r="Z291" s="19"/>
    </row>
    <row r="292" ht="11.25" customHeight="1">
      <c r="A292" s="16">
        <v>43477.0</v>
      </c>
      <c r="B292" s="17" t="s">
        <v>585</v>
      </c>
      <c r="C292" s="17">
        <v>348286.0</v>
      </c>
      <c r="D292" s="17" t="s">
        <v>586</v>
      </c>
      <c r="E292" s="17" t="s">
        <v>65</v>
      </c>
      <c r="F292" s="17" t="s">
        <v>42</v>
      </c>
      <c r="G292" s="17" t="s">
        <v>29</v>
      </c>
      <c r="H292" s="17">
        <v>434.0</v>
      </c>
      <c r="I292" s="17">
        <v>434.0</v>
      </c>
      <c r="J292" s="16">
        <v>43477.0</v>
      </c>
      <c r="K292" s="17">
        <f>DAYS(Detalle!$J292,Detalle!$A292)</f>
        <v>0</v>
      </c>
      <c r="L292" s="17">
        <f>VLOOKUP(Detalle!$C292,Maestro!$B$3:$H$1060,6,0)</f>
        <v>20</v>
      </c>
      <c r="M292" s="17" t="str">
        <f>VLOOKUP(MONTH(Detalle!$A292),Tablas!$B$7:$C$18,2,0)</f>
        <v>Ene</v>
      </c>
      <c r="N292" s="17">
        <f>YEAR(Detalle!$A292)</f>
        <v>2019</v>
      </c>
      <c r="O292" s="18">
        <f>IF(Detalle!$H292=Detalle!$I292,1,0)</f>
        <v>1</v>
      </c>
      <c r="P292" s="18">
        <f>IF(Detalle!$K292&lt;=Detalle!$L292,1,0)</f>
        <v>1</v>
      </c>
      <c r="Q292" s="18">
        <f>Detalle!$O292*Detalle!$P292</f>
        <v>1</v>
      </c>
      <c r="R292" s="19"/>
      <c r="S292" s="19"/>
      <c r="T292" s="19"/>
      <c r="U292" s="19"/>
      <c r="V292" s="19"/>
      <c r="W292" s="19"/>
      <c r="X292" s="19"/>
      <c r="Y292" s="19"/>
      <c r="Z292" s="19"/>
    </row>
    <row r="293" ht="11.25" customHeight="1">
      <c r="A293" s="16">
        <v>43477.0</v>
      </c>
      <c r="B293" s="17" t="s">
        <v>587</v>
      </c>
      <c r="C293" s="17">
        <v>348681.0</v>
      </c>
      <c r="D293" s="17" t="s">
        <v>588</v>
      </c>
      <c r="E293" s="17" t="s">
        <v>65</v>
      </c>
      <c r="F293" s="17" t="s">
        <v>36</v>
      </c>
      <c r="G293" s="17" t="s">
        <v>29</v>
      </c>
      <c r="H293" s="17">
        <v>123.0</v>
      </c>
      <c r="I293" s="17">
        <v>113.0</v>
      </c>
      <c r="J293" s="16">
        <v>43477.0</v>
      </c>
      <c r="K293" s="17">
        <f>DAYS(Detalle!$J293,Detalle!$A293)</f>
        <v>0</v>
      </c>
      <c r="L293" s="17">
        <f>VLOOKUP(Detalle!$C293,Maestro!$B$3:$H$1060,6,0)</f>
        <v>14</v>
      </c>
      <c r="M293" s="17" t="str">
        <f>VLOOKUP(MONTH(Detalle!$A293),Tablas!$B$7:$C$18,2,0)</f>
        <v>Ene</v>
      </c>
      <c r="N293" s="17">
        <f>YEAR(Detalle!$A293)</f>
        <v>2019</v>
      </c>
      <c r="O293" s="18">
        <f>IF(Detalle!$H293=Detalle!$I293,1,0)</f>
        <v>0</v>
      </c>
      <c r="P293" s="18">
        <f>IF(Detalle!$K293&lt;=Detalle!$L293,1,0)</f>
        <v>1</v>
      </c>
      <c r="Q293" s="18">
        <f>Detalle!$O293*Detalle!$P293</f>
        <v>0</v>
      </c>
      <c r="R293" s="19"/>
      <c r="S293" s="19"/>
      <c r="T293" s="19"/>
      <c r="U293" s="19"/>
      <c r="V293" s="19"/>
      <c r="W293" s="19"/>
      <c r="X293" s="19"/>
      <c r="Y293" s="19"/>
      <c r="Z293" s="19"/>
    </row>
    <row r="294" ht="11.25" customHeight="1">
      <c r="A294" s="16">
        <v>43478.0</v>
      </c>
      <c r="B294" s="17" t="s">
        <v>589</v>
      </c>
      <c r="C294" s="17">
        <v>348286.0</v>
      </c>
      <c r="D294" s="17" t="s">
        <v>586</v>
      </c>
      <c r="E294" s="17" t="s">
        <v>65</v>
      </c>
      <c r="F294" s="17" t="s">
        <v>42</v>
      </c>
      <c r="G294" s="17" t="s">
        <v>32</v>
      </c>
      <c r="H294" s="17">
        <v>333.0</v>
      </c>
      <c r="I294" s="17">
        <v>333.0</v>
      </c>
      <c r="J294" s="16">
        <v>43488.0</v>
      </c>
      <c r="K294" s="17">
        <f>DAYS(Detalle!$J294,Detalle!$A294)</f>
        <v>10</v>
      </c>
      <c r="L294" s="17">
        <f>VLOOKUP(Detalle!$C294,Maestro!$B$3:$H$1060,6,0)</f>
        <v>20</v>
      </c>
      <c r="M294" s="17" t="str">
        <f>VLOOKUP(MONTH(Detalle!$A294),Tablas!$B$7:$C$18,2,0)</f>
        <v>Ene</v>
      </c>
      <c r="N294" s="17">
        <f>YEAR(Detalle!$A294)</f>
        <v>2019</v>
      </c>
      <c r="O294" s="18">
        <f>IF(Detalle!$H294=Detalle!$I294,1,0)</f>
        <v>1</v>
      </c>
      <c r="P294" s="18">
        <f>IF(Detalle!$K294&lt;=Detalle!$L294,1,0)</f>
        <v>1</v>
      </c>
      <c r="Q294" s="18">
        <f>Detalle!$O294*Detalle!$P294</f>
        <v>1</v>
      </c>
      <c r="R294" s="19"/>
      <c r="S294" s="19"/>
      <c r="T294" s="19"/>
      <c r="U294" s="19"/>
      <c r="V294" s="19"/>
      <c r="W294" s="19"/>
      <c r="X294" s="19"/>
      <c r="Y294" s="19"/>
      <c r="Z294" s="19"/>
    </row>
    <row r="295" ht="11.25" customHeight="1">
      <c r="A295" s="16">
        <v>43478.0</v>
      </c>
      <c r="B295" s="17" t="s">
        <v>590</v>
      </c>
      <c r="C295" s="17">
        <v>348126.0</v>
      </c>
      <c r="D295" s="17" t="s">
        <v>536</v>
      </c>
      <c r="E295" s="17" t="s">
        <v>65</v>
      </c>
      <c r="F295" s="17" t="s">
        <v>21</v>
      </c>
      <c r="G295" s="17" t="s">
        <v>23</v>
      </c>
      <c r="H295" s="17">
        <v>104.0</v>
      </c>
      <c r="I295" s="17">
        <v>82.0</v>
      </c>
      <c r="J295" s="16">
        <v>43478.0</v>
      </c>
      <c r="K295" s="17">
        <f>DAYS(Detalle!$J295,Detalle!$A295)</f>
        <v>0</v>
      </c>
      <c r="L295" s="17">
        <f>VLOOKUP(Detalle!$C295,Maestro!$B$3:$H$1060,6,0)</f>
        <v>11</v>
      </c>
      <c r="M295" s="17" t="str">
        <f>VLOOKUP(MONTH(Detalle!$A295),Tablas!$B$7:$C$18,2,0)</f>
        <v>Ene</v>
      </c>
      <c r="N295" s="17">
        <f>YEAR(Detalle!$A295)</f>
        <v>2019</v>
      </c>
      <c r="O295" s="18">
        <f>IF(Detalle!$H295=Detalle!$I295,1,0)</f>
        <v>0</v>
      </c>
      <c r="P295" s="18">
        <f>IF(Detalle!$K295&lt;=Detalle!$L295,1,0)</f>
        <v>1</v>
      </c>
      <c r="Q295" s="18">
        <f>Detalle!$O295*Detalle!$P295</f>
        <v>0</v>
      </c>
      <c r="R295" s="19"/>
      <c r="S295" s="19"/>
      <c r="T295" s="19"/>
      <c r="U295" s="19"/>
      <c r="V295" s="19"/>
      <c r="W295" s="19"/>
      <c r="X295" s="19"/>
      <c r="Y295" s="19"/>
      <c r="Z295" s="19"/>
    </row>
    <row r="296" ht="11.25" customHeight="1">
      <c r="A296" s="16">
        <v>43478.0</v>
      </c>
      <c r="B296" s="17" t="s">
        <v>591</v>
      </c>
      <c r="C296" s="17">
        <v>347750.0</v>
      </c>
      <c r="D296" s="17" t="s">
        <v>592</v>
      </c>
      <c r="E296" s="17" t="s">
        <v>65</v>
      </c>
      <c r="F296" s="17" t="s">
        <v>36</v>
      </c>
      <c r="G296" s="17" t="s">
        <v>32</v>
      </c>
      <c r="H296" s="17">
        <v>178.0</v>
      </c>
      <c r="I296" s="17">
        <v>178.0</v>
      </c>
      <c r="J296" s="16">
        <v>43482.0</v>
      </c>
      <c r="K296" s="17">
        <f>DAYS(Detalle!$J296,Detalle!$A296)</f>
        <v>4</v>
      </c>
      <c r="L296" s="17">
        <f>VLOOKUP(Detalle!$C296,Maestro!$B$3:$H$1060,6,0)</f>
        <v>29</v>
      </c>
      <c r="M296" s="17" t="str">
        <f>VLOOKUP(MONTH(Detalle!$A296),Tablas!$B$7:$C$18,2,0)</f>
        <v>Ene</v>
      </c>
      <c r="N296" s="17">
        <f>YEAR(Detalle!$A296)</f>
        <v>2019</v>
      </c>
      <c r="O296" s="18">
        <f>IF(Detalle!$H296=Detalle!$I296,1,0)</f>
        <v>1</v>
      </c>
      <c r="P296" s="18">
        <f>IF(Detalle!$K296&lt;=Detalle!$L296,1,0)</f>
        <v>1</v>
      </c>
      <c r="Q296" s="18">
        <f>Detalle!$O296*Detalle!$P296</f>
        <v>1</v>
      </c>
      <c r="R296" s="19"/>
      <c r="S296" s="19"/>
      <c r="T296" s="19"/>
      <c r="U296" s="19"/>
      <c r="V296" s="19"/>
      <c r="W296" s="19"/>
      <c r="X296" s="19"/>
      <c r="Y296" s="19"/>
      <c r="Z296" s="19"/>
    </row>
    <row r="297" ht="11.25" customHeight="1">
      <c r="A297" s="16">
        <v>43478.0</v>
      </c>
      <c r="B297" s="17" t="s">
        <v>593</v>
      </c>
      <c r="C297" s="17">
        <v>347950.0</v>
      </c>
      <c r="D297" s="17" t="s">
        <v>118</v>
      </c>
      <c r="E297" s="17" t="s">
        <v>65</v>
      </c>
      <c r="F297" s="17" t="s">
        <v>33</v>
      </c>
      <c r="G297" s="17" t="s">
        <v>38</v>
      </c>
      <c r="H297" s="17">
        <v>308.0</v>
      </c>
      <c r="I297" s="17">
        <v>308.0</v>
      </c>
      <c r="J297" s="16">
        <v>43478.0</v>
      </c>
      <c r="K297" s="17">
        <f>DAYS(Detalle!$J297,Detalle!$A297)</f>
        <v>0</v>
      </c>
      <c r="L297" s="17">
        <f>VLOOKUP(Detalle!$C297,Maestro!$B$3:$H$1060,6,0)</f>
        <v>12</v>
      </c>
      <c r="M297" s="17" t="str">
        <f>VLOOKUP(MONTH(Detalle!$A297),Tablas!$B$7:$C$18,2,0)</f>
        <v>Ene</v>
      </c>
      <c r="N297" s="17">
        <f>YEAR(Detalle!$A297)</f>
        <v>2019</v>
      </c>
      <c r="O297" s="18">
        <f>IF(Detalle!$H297=Detalle!$I297,1,0)</f>
        <v>1</v>
      </c>
      <c r="P297" s="18">
        <f>IF(Detalle!$K297&lt;=Detalle!$L297,1,0)</f>
        <v>1</v>
      </c>
      <c r="Q297" s="18">
        <f>Detalle!$O297*Detalle!$P297</f>
        <v>1</v>
      </c>
      <c r="R297" s="19"/>
      <c r="S297" s="19"/>
      <c r="T297" s="19"/>
      <c r="U297" s="19"/>
      <c r="V297" s="19"/>
      <c r="W297" s="19"/>
      <c r="X297" s="19"/>
      <c r="Y297" s="19"/>
      <c r="Z297" s="19"/>
    </row>
    <row r="298" ht="11.25" customHeight="1">
      <c r="A298" s="16">
        <v>43479.0</v>
      </c>
      <c r="B298" s="17" t="s">
        <v>594</v>
      </c>
      <c r="C298" s="17">
        <v>348243.0</v>
      </c>
      <c r="D298" s="17" t="s">
        <v>475</v>
      </c>
      <c r="E298" s="17" t="s">
        <v>65</v>
      </c>
      <c r="F298" s="17" t="s">
        <v>42</v>
      </c>
      <c r="G298" s="17" t="s">
        <v>32</v>
      </c>
      <c r="H298" s="17">
        <v>298.0</v>
      </c>
      <c r="I298" s="17">
        <v>298.0</v>
      </c>
      <c r="J298" s="16">
        <v>43479.0</v>
      </c>
      <c r="K298" s="17">
        <f>DAYS(Detalle!$J298,Detalle!$A298)</f>
        <v>0</v>
      </c>
      <c r="L298" s="17">
        <f>VLOOKUP(Detalle!$C298,Maestro!$B$3:$H$1060,6,0)</f>
        <v>6</v>
      </c>
      <c r="M298" s="17" t="str">
        <f>VLOOKUP(MONTH(Detalle!$A298),Tablas!$B$7:$C$18,2,0)</f>
        <v>Ene</v>
      </c>
      <c r="N298" s="17">
        <f>YEAR(Detalle!$A298)</f>
        <v>2019</v>
      </c>
      <c r="O298" s="18">
        <f>IF(Detalle!$H298=Detalle!$I298,1,0)</f>
        <v>1</v>
      </c>
      <c r="P298" s="18">
        <f>IF(Detalle!$K298&lt;=Detalle!$L298,1,0)</f>
        <v>1</v>
      </c>
      <c r="Q298" s="18">
        <f>Detalle!$O298*Detalle!$P298</f>
        <v>1</v>
      </c>
      <c r="R298" s="19"/>
      <c r="S298" s="19"/>
      <c r="T298" s="19"/>
      <c r="U298" s="19"/>
      <c r="V298" s="19"/>
      <c r="W298" s="19"/>
      <c r="X298" s="19"/>
      <c r="Y298" s="19"/>
      <c r="Z298" s="19"/>
    </row>
    <row r="299" ht="11.25" customHeight="1">
      <c r="A299" s="16">
        <v>43480.0</v>
      </c>
      <c r="B299" s="17" t="s">
        <v>595</v>
      </c>
      <c r="C299" s="17">
        <v>348300.0</v>
      </c>
      <c r="D299" s="17" t="s">
        <v>596</v>
      </c>
      <c r="E299" s="17" t="s">
        <v>65</v>
      </c>
      <c r="F299" s="17" t="s">
        <v>39</v>
      </c>
      <c r="G299" s="17" t="s">
        <v>11</v>
      </c>
      <c r="H299" s="17">
        <v>478.0</v>
      </c>
      <c r="I299" s="17">
        <v>449.0</v>
      </c>
      <c r="J299" s="16">
        <v>43480.0</v>
      </c>
      <c r="K299" s="17">
        <f>DAYS(Detalle!$J299,Detalle!$A299)</f>
        <v>0</v>
      </c>
      <c r="L299" s="17">
        <f>VLOOKUP(Detalle!$C299,Maestro!$B$3:$H$1060,6,0)</f>
        <v>9</v>
      </c>
      <c r="M299" s="17" t="str">
        <f>VLOOKUP(MONTH(Detalle!$A299),Tablas!$B$7:$C$18,2,0)</f>
        <v>Ene</v>
      </c>
      <c r="N299" s="17">
        <f>YEAR(Detalle!$A299)</f>
        <v>2019</v>
      </c>
      <c r="O299" s="18">
        <f>IF(Detalle!$H299=Detalle!$I299,1,0)</f>
        <v>0</v>
      </c>
      <c r="P299" s="18">
        <f>IF(Detalle!$K299&lt;=Detalle!$L299,1,0)</f>
        <v>1</v>
      </c>
      <c r="Q299" s="18">
        <f>Detalle!$O299*Detalle!$P299</f>
        <v>0</v>
      </c>
      <c r="R299" s="19"/>
      <c r="S299" s="19"/>
      <c r="T299" s="19"/>
      <c r="U299" s="19"/>
      <c r="V299" s="19"/>
      <c r="W299" s="19"/>
      <c r="X299" s="19"/>
      <c r="Y299" s="19"/>
      <c r="Z299" s="19"/>
    </row>
    <row r="300" ht="11.25" customHeight="1">
      <c r="A300" s="16">
        <v>43483.0</v>
      </c>
      <c r="B300" s="17" t="s">
        <v>597</v>
      </c>
      <c r="C300" s="17">
        <v>362732.0</v>
      </c>
      <c r="D300" s="17" t="s">
        <v>478</v>
      </c>
      <c r="E300" s="17" t="s">
        <v>65</v>
      </c>
      <c r="F300" s="17" t="s">
        <v>47</v>
      </c>
      <c r="G300" s="17" t="s">
        <v>41</v>
      </c>
      <c r="H300" s="17">
        <v>259.0</v>
      </c>
      <c r="I300" s="17">
        <v>259.0</v>
      </c>
      <c r="J300" s="16">
        <v>43483.0</v>
      </c>
      <c r="K300" s="17">
        <f>DAYS(Detalle!$J300,Detalle!$A300)</f>
        <v>0</v>
      </c>
      <c r="L300" s="17">
        <f>VLOOKUP(Detalle!$C300,Maestro!$B$3:$H$1060,6,0)</f>
        <v>27</v>
      </c>
      <c r="M300" s="17" t="str">
        <f>VLOOKUP(MONTH(Detalle!$A300),Tablas!$B$7:$C$18,2,0)</f>
        <v>Ene</v>
      </c>
      <c r="N300" s="17">
        <f>YEAR(Detalle!$A300)</f>
        <v>2019</v>
      </c>
      <c r="O300" s="18">
        <f>IF(Detalle!$H300=Detalle!$I300,1,0)</f>
        <v>1</v>
      </c>
      <c r="P300" s="18">
        <f>IF(Detalle!$K300&lt;=Detalle!$L300,1,0)</f>
        <v>1</v>
      </c>
      <c r="Q300" s="18">
        <f>Detalle!$O300*Detalle!$P300</f>
        <v>1</v>
      </c>
      <c r="R300" s="19"/>
      <c r="S300" s="19"/>
      <c r="T300" s="19"/>
      <c r="U300" s="19"/>
      <c r="V300" s="19"/>
      <c r="W300" s="19"/>
      <c r="X300" s="19"/>
      <c r="Y300" s="19"/>
      <c r="Z300" s="19"/>
    </row>
    <row r="301" ht="11.25" customHeight="1">
      <c r="A301" s="16">
        <v>43487.0</v>
      </c>
      <c r="B301" s="17" t="s">
        <v>598</v>
      </c>
      <c r="C301" s="17">
        <v>348164.0</v>
      </c>
      <c r="D301" s="17" t="s">
        <v>366</v>
      </c>
      <c r="E301" s="17" t="s">
        <v>65</v>
      </c>
      <c r="F301" s="17" t="s">
        <v>47</v>
      </c>
      <c r="G301" s="17" t="s">
        <v>23</v>
      </c>
      <c r="H301" s="17">
        <v>174.0</v>
      </c>
      <c r="I301" s="17">
        <v>137.0</v>
      </c>
      <c r="J301" s="16">
        <v>43487.0</v>
      </c>
      <c r="K301" s="17">
        <f>DAYS(Detalle!$J301,Detalle!$A301)</f>
        <v>0</v>
      </c>
      <c r="L301" s="17">
        <f>VLOOKUP(Detalle!$C301,Maestro!$B$3:$H$1060,6,0)</f>
        <v>5</v>
      </c>
      <c r="M301" s="17" t="str">
        <f>VLOOKUP(MONTH(Detalle!$A301),Tablas!$B$7:$C$18,2,0)</f>
        <v>Ene</v>
      </c>
      <c r="N301" s="17">
        <f>YEAR(Detalle!$A301)</f>
        <v>2019</v>
      </c>
      <c r="O301" s="18">
        <f>IF(Detalle!$H301=Detalle!$I301,1,0)</f>
        <v>0</v>
      </c>
      <c r="P301" s="18">
        <f>IF(Detalle!$K301&lt;=Detalle!$L301,1,0)</f>
        <v>1</v>
      </c>
      <c r="Q301" s="18">
        <f>Detalle!$O301*Detalle!$P301</f>
        <v>0</v>
      </c>
      <c r="R301" s="19"/>
      <c r="S301" s="19"/>
      <c r="T301" s="19"/>
      <c r="U301" s="19"/>
      <c r="V301" s="19"/>
      <c r="W301" s="19"/>
      <c r="X301" s="19"/>
      <c r="Y301" s="19"/>
      <c r="Z301" s="19"/>
    </row>
    <row r="302" ht="11.25" customHeight="1">
      <c r="A302" s="16">
        <v>43488.0</v>
      </c>
      <c r="B302" s="17" t="s">
        <v>599</v>
      </c>
      <c r="C302" s="17">
        <v>347739.0</v>
      </c>
      <c r="D302" s="17" t="s">
        <v>497</v>
      </c>
      <c r="E302" s="17" t="s">
        <v>65</v>
      </c>
      <c r="F302" s="17" t="s">
        <v>36</v>
      </c>
      <c r="G302" s="17" t="s">
        <v>26</v>
      </c>
      <c r="H302" s="17">
        <v>282.0</v>
      </c>
      <c r="I302" s="17">
        <v>208.0</v>
      </c>
      <c r="J302" s="16">
        <v>43512.0</v>
      </c>
      <c r="K302" s="17">
        <f>DAYS(Detalle!$J302,Detalle!$A302)</f>
        <v>24</v>
      </c>
      <c r="L302" s="17">
        <f>VLOOKUP(Detalle!$C302,Maestro!$B$3:$H$1060,6,0)</f>
        <v>17</v>
      </c>
      <c r="M302" s="17" t="str">
        <f>VLOOKUP(MONTH(Detalle!$A302),Tablas!$B$7:$C$18,2,0)</f>
        <v>Ene</v>
      </c>
      <c r="N302" s="17">
        <f>YEAR(Detalle!$A302)</f>
        <v>2019</v>
      </c>
      <c r="O302" s="18">
        <f>IF(Detalle!$H302=Detalle!$I302,1,0)</f>
        <v>0</v>
      </c>
      <c r="P302" s="18">
        <f>IF(Detalle!$K302&lt;=Detalle!$L302,1,0)</f>
        <v>0</v>
      </c>
      <c r="Q302" s="18">
        <f>Detalle!$O302*Detalle!$P302</f>
        <v>0</v>
      </c>
      <c r="R302" s="19"/>
      <c r="S302" s="19"/>
      <c r="T302" s="19"/>
      <c r="U302" s="19"/>
      <c r="V302" s="19"/>
      <c r="W302" s="19"/>
      <c r="X302" s="19"/>
      <c r="Y302" s="19"/>
      <c r="Z302" s="19"/>
    </row>
    <row r="303" ht="11.25" customHeight="1">
      <c r="A303" s="16">
        <v>43488.0</v>
      </c>
      <c r="B303" s="17" t="s">
        <v>600</v>
      </c>
      <c r="C303" s="17">
        <v>347906.0</v>
      </c>
      <c r="D303" s="17" t="s">
        <v>601</v>
      </c>
      <c r="E303" s="17" t="s">
        <v>65</v>
      </c>
      <c r="F303" s="17" t="s">
        <v>46</v>
      </c>
      <c r="G303" s="17" t="s">
        <v>32</v>
      </c>
      <c r="H303" s="17">
        <v>280.0</v>
      </c>
      <c r="I303" s="17">
        <v>280.0</v>
      </c>
      <c r="J303" s="16">
        <v>43488.0</v>
      </c>
      <c r="K303" s="17">
        <f>DAYS(Detalle!$J303,Detalle!$A303)</f>
        <v>0</v>
      </c>
      <c r="L303" s="17">
        <f>VLOOKUP(Detalle!$C303,Maestro!$B$3:$H$1060,6,0)</f>
        <v>17</v>
      </c>
      <c r="M303" s="17" t="str">
        <f>VLOOKUP(MONTH(Detalle!$A303),Tablas!$B$7:$C$18,2,0)</f>
        <v>Ene</v>
      </c>
      <c r="N303" s="17">
        <f>YEAR(Detalle!$A303)</f>
        <v>2019</v>
      </c>
      <c r="O303" s="18">
        <f>IF(Detalle!$H303=Detalle!$I303,1,0)</f>
        <v>1</v>
      </c>
      <c r="P303" s="18">
        <f>IF(Detalle!$K303&lt;=Detalle!$L303,1,0)</f>
        <v>1</v>
      </c>
      <c r="Q303" s="18">
        <f>Detalle!$O303*Detalle!$P303</f>
        <v>1</v>
      </c>
      <c r="R303" s="19"/>
      <c r="S303" s="19"/>
      <c r="T303" s="19"/>
      <c r="U303" s="19"/>
      <c r="V303" s="19"/>
      <c r="W303" s="19"/>
      <c r="X303" s="19"/>
      <c r="Y303" s="19"/>
      <c r="Z303" s="19"/>
    </row>
    <row r="304" ht="11.25" customHeight="1">
      <c r="A304" s="16">
        <v>43493.0</v>
      </c>
      <c r="B304" s="17" t="s">
        <v>602</v>
      </c>
      <c r="C304" s="17">
        <v>347573.0</v>
      </c>
      <c r="D304" s="17" t="s">
        <v>196</v>
      </c>
      <c r="E304" s="17" t="s">
        <v>65</v>
      </c>
      <c r="F304" s="17" t="s">
        <v>47</v>
      </c>
      <c r="G304" s="17" t="s">
        <v>29</v>
      </c>
      <c r="H304" s="17">
        <v>330.0</v>
      </c>
      <c r="I304" s="17">
        <v>287.0</v>
      </c>
      <c r="J304" s="16">
        <v>43493.0</v>
      </c>
      <c r="K304" s="17">
        <f>DAYS(Detalle!$J304,Detalle!$A304)</f>
        <v>0</v>
      </c>
      <c r="L304" s="17">
        <f>VLOOKUP(Detalle!$C304,Maestro!$B$3:$H$1060,6,0)</f>
        <v>18</v>
      </c>
      <c r="M304" s="17" t="str">
        <f>VLOOKUP(MONTH(Detalle!$A304),Tablas!$B$7:$C$18,2,0)</f>
        <v>Ene</v>
      </c>
      <c r="N304" s="17">
        <f>YEAR(Detalle!$A304)</f>
        <v>2019</v>
      </c>
      <c r="O304" s="18">
        <f>IF(Detalle!$H304=Detalle!$I304,1,0)</f>
        <v>0</v>
      </c>
      <c r="P304" s="18">
        <f>IF(Detalle!$K304&lt;=Detalle!$L304,1,0)</f>
        <v>1</v>
      </c>
      <c r="Q304" s="18">
        <f>Detalle!$O304*Detalle!$P304</f>
        <v>0</v>
      </c>
      <c r="R304" s="19"/>
      <c r="S304" s="19"/>
      <c r="T304" s="19"/>
      <c r="U304" s="19"/>
      <c r="V304" s="19"/>
      <c r="W304" s="19"/>
      <c r="X304" s="19"/>
      <c r="Y304" s="19"/>
      <c r="Z304" s="19"/>
    </row>
    <row r="305" ht="11.25" customHeight="1">
      <c r="A305" s="16">
        <v>43494.0</v>
      </c>
      <c r="B305" s="17" t="s">
        <v>603</v>
      </c>
      <c r="C305" s="17">
        <v>362714.0</v>
      </c>
      <c r="D305" s="17" t="s">
        <v>604</v>
      </c>
      <c r="E305" s="17" t="s">
        <v>65</v>
      </c>
      <c r="F305" s="17" t="s">
        <v>24</v>
      </c>
      <c r="G305" s="17" t="s">
        <v>17</v>
      </c>
      <c r="H305" s="17">
        <v>269.0</v>
      </c>
      <c r="I305" s="17">
        <v>255.0</v>
      </c>
      <c r="J305" s="16">
        <v>43494.0</v>
      </c>
      <c r="K305" s="17">
        <f>DAYS(Detalle!$J305,Detalle!$A305)</f>
        <v>0</v>
      </c>
      <c r="L305" s="17">
        <f>VLOOKUP(Detalle!$C305,Maestro!$B$3:$H$1060,6,0)</f>
        <v>30</v>
      </c>
      <c r="M305" s="17" t="str">
        <f>VLOOKUP(MONTH(Detalle!$A305),Tablas!$B$7:$C$18,2,0)</f>
        <v>Ene</v>
      </c>
      <c r="N305" s="17">
        <f>YEAR(Detalle!$A305)</f>
        <v>2019</v>
      </c>
      <c r="O305" s="18">
        <f>IF(Detalle!$H305=Detalle!$I305,1,0)</f>
        <v>0</v>
      </c>
      <c r="P305" s="18">
        <f>IF(Detalle!$K305&lt;=Detalle!$L305,1,0)</f>
        <v>1</v>
      </c>
      <c r="Q305" s="18">
        <f>Detalle!$O305*Detalle!$P305</f>
        <v>0</v>
      </c>
      <c r="R305" s="19"/>
      <c r="S305" s="19"/>
      <c r="T305" s="19"/>
      <c r="U305" s="19"/>
      <c r="V305" s="19"/>
      <c r="W305" s="19"/>
      <c r="X305" s="19"/>
      <c r="Y305" s="19"/>
      <c r="Z305" s="19"/>
    </row>
    <row r="306" ht="11.25" customHeight="1">
      <c r="A306" s="16">
        <v>43495.0</v>
      </c>
      <c r="B306" s="17" t="s">
        <v>605</v>
      </c>
      <c r="C306" s="17">
        <v>348617.0</v>
      </c>
      <c r="D306" s="17" t="s">
        <v>274</v>
      </c>
      <c r="E306" s="17" t="s">
        <v>65</v>
      </c>
      <c r="F306" s="17" t="s">
        <v>21</v>
      </c>
      <c r="G306" s="17" t="s">
        <v>35</v>
      </c>
      <c r="H306" s="17">
        <v>211.0</v>
      </c>
      <c r="I306" s="17">
        <v>202.0</v>
      </c>
      <c r="J306" s="16">
        <v>43503.0</v>
      </c>
      <c r="K306" s="17">
        <f>DAYS(Detalle!$J306,Detalle!$A306)</f>
        <v>8</v>
      </c>
      <c r="L306" s="17">
        <f>VLOOKUP(Detalle!$C306,Maestro!$B$3:$H$1060,6,0)</f>
        <v>16</v>
      </c>
      <c r="M306" s="17" t="str">
        <f>VLOOKUP(MONTH(Detalle!$A306),Tablas!$B$7:$C$18,2,0)</f>
        <v>Ene</v>
      </c>
      <c r="N306" s="17">
        <f>YEAR(Detalle!$A306)</f>
        <v>2019</v>
      </c>
      <c r="O306" s="18">
        <f>IF(Detalle!$H306=Detalle!$I306,1,0)</f>
        <v>0</v>
      </c>
      <c r="P306" s="18">
        <f>IF(Detalle!$K306&lt;=Detalle!$L306,1,0)</f>
        <v>1</v>
      </c>
      <c r="Q306" s="18">
        <f>Detalle!$O306*Detalle!$P306</f>
        <v>0</v>
      </c>
      <c r="R306" s="19"/>
      <c r="S306" s="19"/>
      <c r="T306" s="19"/>
      <c r="U306" s="19"/>
      <c r="V306" s="19"/>
      <c r="W306" s="19"/>
      <c r="X306" s="19"/>
      <c r="Y306" s="19"/>
      <c r="Z306" s="19"/>
    </row>
    <row r="307" ht="11.25" customHeight="1">
      <c r="A307" s="16">
        <v>43496.0</v>
      </c>
      <c r="B307" s="17" t="s">
        <v>606</v>
      </c>
      <c r="C307" s="17">
        <v>347705.0</v>
      </c>
      <c r="D307" s="17" t="s">
        <v>607</v>
      </c>
      <c r="E307" s="17" t="s">
        <v>65</v>
      </c>
      <c r="F307" s="17" t="s">
        <v>21</v>
      </c>
      <c r="G307" s="17" t="s">
        <v>23</v>
      </c>
      <c r="H307" s="17">
        <v>162.0</v>
      </c>
      <c r="I307" s="17">
        <v>162.0</v>
      </c>
      <c r="J307" s="16">
        <v>43496.0</v>
      </c>
      <c r="K307" s="17">
        <f>DAYS(Detalle!$J307,Detalle!$A307)</f>
        <v>0</v>
      </c>
      <c r="L307" s="17">
        <f>VLOOKUP(Detalle!$C307,Maestro!$B$3:$H$1060,6,0)</f>
        <v>17</v>
      </c>
      <c r="M307" s="17" t="str">
        <f>VLOOKUP(MONTH(Detalle!$A307),Tablas!$B$7:$C$18,2,0)</f>
        <v>Ene</v>
      </c>
      <c r="N307" s="17">
        <f>YEAR(Detalle!$A307)</f>
        <v>2019</v>
      </c>
      <c r="O307" s="18">
        <f>IF(Detalle!$H307=Detalle!$I307,1,0)</f>
        <v>1</v>
      </c>
      <c r="P307" s="18">
        <f>IF(Detalle!$K307&lt;=Detalle!$L307,1,0)</f>
        <v>1</v>
      </c>
      <c r="Q307" s="18">
        <f>Detalle!$O307*Detalle!$P307</f>
        <v>1</v>
      </c>
      <c r="R307" s="19"/>
      <c r="S307" s="19"/>
      <c r="T307" s="19"/>
      <c r="U307" s="19"/>
      <c r="V307" s="19"/>
      <c r="W307" s="19"/>
      <c r="X307" s="19"/>
      <c r="Y307" s="19"/>
      <c r="Z307" s="19"/>
    </row>
    <row r="308" ht="11.25" customHeight="1">
      <c r="A308" s="16">
        <v>43500.0</v>
      </c>
      <c r="B308" s="17" t="s">
        <v>608</v>
      </c>
      <c r="C308" s="17">
        <v>348466.0</v>
      </c>
      <c r="D308" s="17" t="s">
        <v>609</v>
      </c>
      <c r="E308" s="17" t="s">
        <v>65</v>
      </c>
      <c r="F308" s="17" t="s">
        <v>47</v>
      </c>
      <c r="G308" s="17" t="s">
        <v>35</v>
      </c>
      <c r="H308" s="17">
        <v>178.0</v>
      </c>
      <c r="I308" s="17">
        <v>178.0</v>
      </c>
      <c r="J308" s="16">
        <v>43519.0</v>
      </c>
      <c r="K308" s="17">
        <f>DAYS(Detalle!$J308,Detalle!$A308)</f>
        <v>19</v>
      </c>
      <c r="L308" s="17">
        <f>VLOOKUP(Detalle!$C308,Maestro!$B$3:$H$1060,6,0)</f>
        <v>8</v>
      </c>
      <c r="M308" s="17" t="str">
        <f>VLOOKUP(MONTH(Detalle!$A308),Tablas!$B$7:$C$18,2,0)</f>
        <v>Feb</v>
      </c>
      <c r="N308" s="17">
        <f>YEAR(Detalle!$A308)</f>
        <v>2019</v>
      </c>
      <c r="O308" s="18">
        <f>IF(Detalle!$H308=Detalle!$I308,1,0)</f>
        <v>1</v>
      </c>
      <c r="P308" s="18">
        <f>IF(Detalle!$K308&lt;=Detalle!$L308,1,0)</f>
        <v>0</v>
      </c>
      <c r="Q308" s="18">
        <f>Detalle!$O308*Detalle!$P308</f>
        <v>0</v>
      </c>
      <c r="R308" s="19"/>
      <c r="S308" s="19"/>
      <c r="T308" s="19"/>
      <c r="U308" s="19"/>
      <c r="V308" s="19"/>
      <c r="W308" s="19"/>
      <c r="X308" s="19"/>
      <c r="Y308" s="19"/>
      <c r="Z308" s="19"/>
    </row>
    <row r="309" ht="11.25" customHeight="1">
      <c r="A309" s="16">
        <v>43502.0</v>
      </c>
      <c r="B309" s="17" t="s">
        <v>610</v>
      </c>
      <c r="C309" s="17">
        <v>347634.0</v>
      </c>
      <c r="D309" s="17" t="s">
        <v>452</v>
      </c>
      <c r="E309" s="17" t="s">
        <v>65</v>
      </c>
      <c r="F309" s="17" t="s">
        <v>36</v>
      </c>
      <c r="G309" s="17" t="s">
        <v>29</v>
      </c>
      <c r="H309" s="17">
        <v>463.0</v>
      </c>
      <c r="I309" s="17">
        <v>463.0</v>
      </c>
      <c r="J309" s="16">
        <v>43511.0</v>
      </c>
      <c r="K309" s="17">
        <f>DAYS(Detalle!$J309,Detalle!$A309)</f>
        <v>9</v>
      </c>
      <c r="L309" s="17">
        <f>VLOOKUP(Detalle!$C309,Maestro!$B$3:$H$1060,6,0)</f>
        <v>29</v>
      </c>
      <c r="M309" s="17" t="str">
        <f>VLOOKUP(MONTH(Detalle!$A309),Tablas!$B$7:$C$18,2,0)</f>
        <v>Feb</v>
      </c>
      <c r="N309" s="17">
        <f>YEAR(Detalle!$A309)</f>
        <v>2019</v>
      </c>
      <c r="O309" s="18">
        <f>IF(Detalle!$H309=Detalle!$I309,1,0)</f>
        <v>1</v>
      </c>
      <c r="P309" s="18">
        <f>IF(Detalle!$K309&lt;=Detalle!$L309,1,0)</f>
        <v>1</v>
      </c>
      <c r="Q309" s="18">
        <f>Detalle!$O309*Detalle!$P309</f>
        <v>1</v>
      </c>
      <c r="R309" s="19"/>
      <c r="S309" s="19"/>
      <c r="T309" s="19"/>
      <c r="U309" s="19"/>
      <c r="V309" s="19"/>
      <c r="W309" s="19"/>
      <c r="X309" s="19"/>
      <c r="Y309" s="19"/>
      <c r="Z309" s="19"/>
    </row>
    <row r="310" ht="11.25" customHeight="1">
      <c r="A310" s="16">
        <v>43502.0</v>
      </c>
      <c r="B310" s="17" t="s">
        <v>611</v>
      </c>
      <c r="C310" s="17">
        <v>348155.0</v>
      </c>
      <c r="D310" s="17" t="s">
        <v>612</v>
      </c>
      <c r="E310" s="17" t="s">
        <v>65</v>
      </c>
      <c r="F310" s="17" t="s">
        <v>47</v>
      </c>
      <c r="G310" s="17" t="s">
        <v>32</v>
      </c>
      <c r="H310" s="17">
        <v>450.0</v>
      </c>
      <c r="I310" s="17">
        <v>450.0</v>
      </c>
      <c r="J310" s="16">
        <v>43502.0</v>
      </c>
      <c r="K310" s="17">
        <f>DAYS(Detalle!$J310,Detalle!$A310)</f>
        <v>0</v>
      </c>
      <c r="L310" s="17">
        <f>VLOOKUP(Detalle!$C310,Maestro!$B$3:$H$1060,6,0)</f>
        <v>9</v>
      </c>
      <c r="M310" s="17" t="str">
        <f>VLOOKUP(MONTH(Detalle!$A310),Tablas!$B$7:$C$18,2,0)</f>
        <v>Feb</v>
      </c>
      <c r="N310" s="17">
        <f>YEAR(Detalle!$A310)</f>
        <v>2019</v>
      </c>
      <c r="O310" s="18">
        <f>IF(Detalle!$H310=Detalle!$I310,1,0)</f>
        <v>1</v>
      </c>
      <c r="P310" s="18">
        <f>IF(Detalle!$K310&lt;=Detalle!$L310,1,0)</f>
        <v>1</v>
      </c>
      <c r="Q310" s="18">
        <f>Detalle!$O310*Detalle!$P310</f>
        <v>1</v>
      </c>
      <c r="R310" s="19"/>
      <c r="S310" s="19"/>
      <c r="T310" s="19"/>
      <c r="U310" s="19"/>
      <c r="V310" s="19"/>
      <c r="W310" s="19"/>
      <c r="X310" s="19"/>
      <c r="Y310" s="19"/>
      <c r="Z310" s="19"/>
    </row>
    <row r="311" ht="11.25" customHeight="1">
      <c r="A311" s="16">
        <v>43504.0</v>
      </c>
      <c r="B311" s="17" t="s">
        <v>613</v>
      </c>
      <c r="C311" s="17">
        <v>369683.0</v>
      </c>
      <c r="D311" s="17" t="s">
        <v>167</v>
      </c>
      <c r="E311" s="17" t="s">
        <v>65</v>
      </c>
      <c r="F311" s="17" t="s">
        <v>21</v>
      </c>
      <c r="G311" s="17" t="s">
        <v>32</v>
      </c>
      <c r="H311" s="17">
        <v>116.0</v>
      </c>
      <c r="I311" s="17">
        <v>116.0</v>
      </c>
      <c r="J311" s="16">
        <v>43504.0</v>
      </c>
      <c r="K311" s="17">
        <f>DAYS(Detalle!$J311,Detalle!$A311)</f>
        <v>0</v>
      </c>
      <c r="L311" s="17">
        <f>VLOOKUP(Detalle!$C311,Maestro!$B$3:$H$1060,6,0)</f>
        <v>23</v>
      </c>
      <c r="M311" s="17" t="str">
        <f>VLOOKUP(MONTH(Detalle!$A311),Tablas!$B$7:$C$18,2,0)</f>
        <v>Feb</v>
      </c>
      <c r="N311" s="17">
        <f>YEAR(Detalle!$A311)</f>
        <v>2019</v>
      </c>
      <c r="O311" s="18">
        <f>IF(Detalle!$H311=Detalle!$I311,1,0)</f>
        <v>1</v>
      </c>
      <c r="P311" s="18">
        <f>IF(Detalle!$K311&lt;=Detalle!$L311,1,0)</f>
        <v>1</v>
      </c>
      <c r="Q311" s="18">
        <f>Detalle!$O311*Detalle!$P311</f>
        <v>1</v>
      </c>
      <c r="R311" s="19"/>
      <c r="S311" s="19"/>
      <c r="T311" s="19"/>
      <c r="U311" s="19"/>
      <c r="V311" s="19"/>
      <c r="W311" s="19"/>
      <c r="X311" s="19"/>
      <c r="Y311" s="19"/>
      <c r="Z311" s="19"/>
    </row>
    <row r="312" ht="11.25" customHeight="1">
      <c r="A312" s="16">
        <v>43505.0</v>
      </c>
      <c r="B312" s="17" t="s">
        <v>614</v>
      </c>
      <c r="C312" s="17">
        <v>366794.0</v>
      </c>
      <c r="D312" s="17" t="s">
        <v>499</v>
      </c>
      <c r="E312" s="17" t="s">
        <v>65</v>
      </c>
      <c r="F312" s="17" t="s">
        <v>33</v>
      </c>
      <c r="G312" s="17" t="s">
        <v>38</v>
      </c>
      <c r="H312" s="17">
        <v>131.0</v>
      </c>
      <c r="I312" s="17">
        <v>131.0</v>
      </c>
      <c r="J312" s="16">
        <v>43535.0</v>
      </c>
      <c r="K312" s="17">
        <f>DAYS(Detalle!$J312,Detalle!$A312)</f>
        <v>30</v>
      </c>
      <c r="L312" s="17">
        <f>VLOOKUP(Detalle!$C312,Maestro!$B$3:$H$1060,6,0)</f>
        <v>30</v>
      </c>
      <c r="M312" s="17" t="str">
        <f>VLOOKUP(MONTH(Detalle!$A312),Tablas!$B$7:$C$18,2,0)</f>
        <v>Feb</v>
      </c>
      <c r="N312" s="17">
        <f>YEAR(Detalle!$A312)</f>
        <v>2019</v>
      </c>
      <c r="O312" s="18">
        <f>IF(Detalle!$H312=Detalle!$I312,1,0)</f>
        <v>1</v>
      </c>
      <c r="P312" s="18">
        <f>IF(Detalle!$K312&lt;=Detalle!$L312,1,0)</f>
        <v>1</v>
      </c>
      <c r="Q312" s="18">
        <f>Detalle!$O312*Detalle!$P312</f>
        <v>1</v>
      </c>
      <c r="R312" s="19"/>
      <c r="S312" s="19"/>
      <c r="T312" s="19"/>
      <c r="U312" s="19"/>
      <c r="V312" s="19"/>
      <c r="W312" s="19"/>
      <c r="X312" s="19"/>
      <c r="Y312" s="19"/>
      <c r="Z312" s="19"/>
    </row>
    <row r="313" ht="11.25" customHeight="1">
      <c r="A313" s="16">
        <v>43505.0</v>
      </c>
      <c r="B313" s="17" t="s">
        <v>615</v>
      </c>
      <c r="C313" s="17">
        <v>348248.0</v>
      </c>
      <c r="D313" s="17" t="s">
        <v>616</v>
      </c>
      <c r="E313" s="17" t="s">
        <v>65</v>
      </c>
      <c r="F313" s="17" t="s">
        <v>30</v>
      </c>
      <c r="G313" s="17" t="s">
        <v>38</v>
      </c>
      <c r="H313" s="17">
        <v>108.0</v>
      </c>
      <c r="I313" s="17">
        <v>108.0</v>
      </c>
      <c r="J313" s="16">
        <v>43505.0</v>
      </c>
      <c r="K313" s="17">
        <f>DAYS(Detalle!$J313,Detalle!$A313)</f>
        <v>0</v>
      </c>
      <c r="L313" s="17">
        <f>VLOOKUP(Detalle!$C313,Maestro!$B$3:$H$1060,6,0)</f>
        <v>29</v>
      </c>
      <c r="M313" s="17" t="str">
        <f>VLOOKUP(MONTH(Detalle!$A313),Tablas!$B$7:$C$18,2,0)</f>
        <v>Feb</v>
      </c>
      <c r="N313" s="17">
        <f>YEAR(Detalle!$A313)</f>
        <v>2019</v>
      </c>
      <c r="O313" s="18">
        <f>IF(Detalle!$H313=Detalle!$I313,1,0)</f>
        <v>1</v>
      </c>
      <c r="P313" s="18">
        <f>IF(Detalle!$K313&lt;=Detalle!$L313,1,0)</f>
        <v>1</v>
      </c>
      <c r="Q313" s="18">
        <f>Detalle!$O313*Detalle!$P313</f>
        <v>1</v>
      </c>
      <c r="R313" s="19"/>
      <c r="S313" s="19"/>
      <c r="T313" s="19"/>
      <c r="U313" s="19"/>
      <c r="V313" s="19"/>
      <c r="W313" s="19"/>
      <c r="X313" s="19"/>
      <c r="Y313" s="19"/>
      <c r="Z313" s="19"/>
    </row>
    <row r="314" ht="11.25" customHeight="1">
      <c r="A314" s="16">
        <v>43507.0</v>
      </c>
      <c r="B314" s="17" t="s">
        <v>617</v>
      </c>
      <c r="C314" s="17">
        <v>362801.0</v>
      </c>
      <c r="D314" s="17" t="s">
        <v>618</v>
      </c>
      <c r="E314" s="17" t="s">
        <v>65</v>
      </c>
      <c r="F314" s="17" t="s">
        <v>47</v>
      </c>
      <c r="G314" s="17" t="s">
        <v>29</v>
      </c>
      <c r="H314" s="17">
        <v>339.0</v>
      </c>
      <c r="I314" s="17">
        <v>274.0</v>
      </c>
      <c r="J314" s="16">
        <v>43507.0</v>
      </c>
      <c r="K314" s="17">
        <f>DAYS(Detalle!$J314,Detalle!$A314)</f>
        <v>0</v>
      </c>
      <c r="L314" s="17">
        <f>VLOOKUP(Detalle!$C314,Maestro!$B$3:$H$1060,6,0)</f>
        <v>6</v>
      </c>
      <c r="M314" s="17" t="str">
        <f>VLOOKUP(MONTH(Detalle!$A314),Tablas!$B$7:$C$18,2,0)</f>
        <v>Feb</v>
      </c>
      <c r="N314" s="17">
        <f>YEAR(Detalle!$A314)</f>
        <v>2019</v>
      </c>
      <c r="O314" s="18">
        <f>IF(Detalle!$H314=Detalle!$I314,1,0)</f>
        <v>0</v>
      </c>
      <c r="P314" s="18">
        <f>IF(Detalle!$K314&lt;=Detalle!$L314,1,0)</f>
        <v>1</v>
      </c>
      <c r="Q314" s="18">
        <f>Detalle!$O314*Detalle!$P314</f>
        <v>0</v>
      </c>
      <c r="R314" s="19"/>
      <c r="S314" s="19"/>
      <c r="T314" s="19"/>
      <c r="U314" s="19"/>
      <c r="V314" s="19"/>
      <c r="W314" s="19"/>
      <c r="X314" s="19"/>
      <c r="Y314" s="19"/>
      <c r="Z314" s="19"/>
    </row>
    <row r="315" ht="11.25" customHeight="1">
      <c r="A315" s="16">
        <v>43507.0</v>
      </c>
      <c r="B315" s="17" t="s">
        <v>619</v>
      </c>
      <c r="C315" s="17">
        <v>347983.0</v>
      </c>
      <c r="D315" s="17" t="s">
        <v>620</v>
      </c>
      <c r="E315" s="17" t="s">
        <v>65</v>
      </c>
      <c r="F315" s="17" t="s">
        <v>39</v>
      </c>
      <c r="G315" s="17" t="s">
        <v>38</v>
      </c>
      <c r="H315" s="17">
        <v>480.0</v>
      </c>
      <c r="I315" s="17">
        <v>369.0</v>
      </c>
      <c r="J315" s="16">
        <v>43507.0</v>
      </c>
      <c r="K315" s="17">
        <f>DAYS(Detalle!$J315,Detalle!$A315)</f>
        <v>0</v>
      </c>
      <c r="L315" s="17">
        <f>VLOOKUP(Detalle!$C315,Maestro!$B$3:$H$1060,6,0)</f>
        <v>11</v>
      </c>
      <c r="M315" s="17" t="str">
        <f>VLOOKUP(MONTH(Detalle!$A315),Tablas!$B$7:$C$18,2,0)</f>
        <v>Feb</v>
      </c>
      <c r="N315" s="17">
        <f>YEAR(Detalle!$A315)</f>
        <v>2019</v>
      </c>
      <c r="O315" s="18">
        <f>IF(Detalle!$H315=Detalle!$I315,1,0)</f>
        <v>0</v>
      </c>
      <c r="P315" s="18">
        <f>IF(Detalle!$K315&lt;=Detalle!$L315,1,0)</f>
        <v>1</v>
      </c>
      <c r="Q315" s="18">
        <f>Detalle!$O315*Detalle!$P315</f>
        <v>0</v>
      </c>
      <c r="R315" s="19"/>
      <c r="S315" s="19"/>
      <c r="T315" s="19"/>
      <c r="U315" s="19"/>
      <c r="V315" s="19"/>
      <c r="W315" s="19"/>
      <c r="X315" s="19"/>
      <c r="Y315" s="19"/>
      <c r="Z315" s="19"/>
    </row>
    <row r="316" ht="11.25" customHeight="1">
      <c r="A316" s="16">
        <v>43508.0</v>
      </c>
      <c r="B316" s="17" t="s">
        <v>621</v>
      </c>
      <c r="C316" s="17">
        <v>347653.0</v>
      </c>
      <c r="D316" s="17" t="s">
        <v>446</v>
      </c>
      <c r="E316" s="17" t="s">
        <v>65</v>
      </c>
      <c r="F316" s="17" t="s">
        <v>36</v>
      </c>
      <c r="G316" s="17" t="s">
        <v>29</v>
      </c>
      <c r="H316" s="17">
        <v>400.0</v>
      </c>
      <c r="I316" s="17">
        <v>400.0</v>
      </c>
      <c r="J316" s="16">
        <v>43508.0</v>
      </c>
      <c r="K316" s="17">
        <f>DAYS(Detalle!$J316,Detalle!$A316)</f>
        <v>0</v>
      </c>
      <c r="L316" s="17">
        <f>VLOOKUP(Detalle!$C316,Maestro!$B$3:$H$1060,6,0)</f>
        <v>30</v>
      </c>
      <c r="M316" s="17" t="str">
        <f>VLOOKUP(MONTH(Detalle!$A316),Tablas!$B$7:$C$18,2,0)</f>
        <v>Feb</v>
      </c>
      <c r="N316" s="17">
        <f>YEAR(Detalle!$A316)</f>
        <v>2019</v>
      </c>
      <c r="O316" s="18">
        <f>IF(Detalle!$H316=Detalle!$I316,1,0)</f>
        <v>1</v>
      </c>
      <c r="P316" s="18">
        <f>IF(Detalle!$K316&lt;=Detalle!$L316,1,0)</f>
        <v>1</v>
      </c>
      <c r="Q316" s="18">
        <f>Detalle!$O316*Detalle!$P316</f>
        <v>1</v>
      </c>
      <c r="R316" s="19"/>
      <c r="S316" s="19"/>
      <c r="T316" s="19"/>
      <c r="U316" s="19"/>
      <c r="V316" s="19"/>
      <c r="W316" s="19"/>
      <c r="X316" s="19"/>
      <c r="Y316" s="19"/>
      <c r="Z316" s="19"/>
    </row>
    <row r="317" ht="11.25" customHeight="1">
      <c r="A317" s="16">
        <v>43509.0</v>
      </c>
      <c r="B317" s="17" t="s">
        <v>622</v>
      </c>
      <c r="C317" s="17">
        <v>348267.0</v>
      </c>
      <c r="D317" s="17" t="s">
        <v>623</v>
      </c>
      <c r="E317" s="17" t="s">
        <v>65</v>
      </c>
      <c r="F317" s="17" t="s">
        <v>30</v>
      </c>
      <c r="G317" s="17" t="s">
        <v>35</v>
      </c>
      <c r="H317" s="17">
        <v>380.0</v>
      </c>
      <c r="I317" s="17">
        <v>380.0</v>
      </c>
      <c r="J317" s="16">
        <v>43509.0</v>
      </c>
      <c r="K317" s="17">
        <f>DAYS(Detalle!$J317,Detalle!$A317)</f>
        <v>0</v>
      </c>
      <c r="L317" s="17">
        <f>VLOOKUP(Detalle!$C317,Maestro!$B$3:$H$1060,6,0)</f>
        <v>9</v>
      </c>
      <c r="M317" s="17" t="str">
        <f>VLOOKUP(MONTH(Detalle!$A317),Tablas!$B$7:$C$18,2,0)</f>
        <v>Feb</v>
      </c>
      <c r="N317" s="17">
        <f>YEAR(Detalle!$A317)</f>
        <v>2019</v>
      </c>
      <c r="O317" s="18">
        <f>IF(Detalle!$H317=Detalle!$I317,1,0)</f>
        <v>1</v>
      </c>
      <c r="P317" s="18">
        <f>IF(Detalle!$K317&lt;=Detalle!$L317,1,0)</f>
        <v>1</v>
      </c>
      <c r="Q317" s="18">
        <f>Detalle!$O317*Detalle!$P317</f>
        <v>1</v>
      </c>
      <c r="R317" s="19"/>
      <c r="S317" s="19"/>
      <c r="T317" s="19"/>
      <c r="U317" s="19"/>
      <c r="V317" s="19"/>
      <c r="W317" s="19"/>
      <c r="X317" s="19"/>
      <c r="Y317" s="19"/>
      <c r="Z317" s="19"/>
    </row>
    <row r="318" ht="11.25" customHeight="1">
      <c r="A318" s="16">
        <v>43509.0</v>
      </c>
      <c r="B318" s="17" t="s">
        <v>624</v>
      </c>
      <c r="C318" s="17">
        <v>348076.0</v>
      </c>
      <c r="D318" s="17" t="s">
        <v>625</v>
      </c>
      <c r="E318" s="17" t="s">
        <v>65</v>
      </c>
      <c r="F318" s="17" t="s">
        <v>42</v>
      </c>
      <c r="G318" s="17" t="s">
        <v>23</v>
      </c>
      <c r="H318" s="17">
        <v>339.0</v>
      </c>
      <c r="I318" s="17">
        <v>254.0</v>
      </c>
      <c r="J318" s="16">
        <v>43509.0</v>
      </c>
      <c r="K318" s="17">
        <f>DAYS(Detalle!$J318,Detalle!$A318)</f>
        <v>0</v>
      </c>
      <c r="L318" s="17">
        <f>VLOOKUP(Detalle!$C318,Maestro!$B$3:$H$1060,6,0)</f>
        <v>25</v>
      </c>
      <c r="M318" s="17" t="str">
        <f>VLOOKUP(MONTH(Detalle!$A318),Tablas!$B$7:$C$18,2,0)</f>
        <v>Feb</v>
      </c>
      <c r="N318" s="17">
        <f>YEAR(Detalle!$A318)</f>
        <v>2019</v>
      </c>
      <c r="O318" s="18">
        <f>IF(Detalle!$H318=Detalle!$I318,1,0)</f>
        <v>0</v>
      </c>
      <c r="P318" s="18">
        <f>IF(Detalle!$K318&lt;=Detalle!$L318,1,0)</f>
        <v>1</v>
      </c>
      <c r="Q318" s="18">
        <f>Detalle!$O318*Detalle!$P318</f>
        <v>0</v>
      </c>
      <c r="R318" s="19"/>
      <c r="S318" s="19"/>
      <c r="T318" s="19"/>
      <c r="U318" s="19"/>
      <c r="V318" s="19"/>
      <c r="W318" s="19"/>
      <c r="X318" s="19"/>
      <c r="Y318" s="19"/>
      <c r="Z318" s="19"/>
    </row>
    <row r="319" ht="11.25" customHeight="1">
      <c r="A319" s="16">
        <v>43512.0</v>
      </c>
      <c r="B319" s="17" t="s">
        <v>626</v>
      </c>
      <c r="C319" s="17">
        <v>348123.0</v>
      </c>
      <c r="D319" s="17" t="s">
        <v>627</v>
      </c>
      <c r="E319" s="17" t="s">
        <v>65</v>
      </c>
      <c r="F319" s="17" t="s">
        <v>30</v>
      </c>
      <c r="G319" s="17" t="s">
        <v>26</v>
      </c>
      <c r="H319" s="17">
        <v>486.0</v>
      </c>
      <c r="I319" s="17">
        <v>427.0</v>
      </c>
      <c r="J319" s="16">
        <v>43512.0</v>
      </c>
      <c r="K319" s="17">
        <f>DAYS(Detalle!$J319,Detalle!$A319)</f>
        <v>0</v>
      </c>
      <c r="L319" s="17">
        <f>VLOOKUP(Detalle!$C319,Maestro!$B$3:$H$1060,6,0)</f>
        <v>5</v>
      </c>
      <c r="M319" s="17" t="str">
        <f>VLOOKUP(MONTH(Detalle!$A319),Tablas!$B$7:$C$18,2,0)</f>
        <v>Feb</v>
      </c>
      <c r="N319" s="17">
        <f>YEAR(Detalle!$A319)</f>
        <v>2019</v>
      </c>
      <c r="O319" s="18">
        <f>IF(Detalle!$H319=Detalle!$I319,1,0)</f>
        <v>0</v>
      </c>
      <c r="P319" s="18">
        <f>IF(Detalle!$K319&lt;=Detalle!$L319,1,0)</f>
        <v>1</v>
      </c>
      <c r="Q319" s="18">
        <f>Detalle!$O319*Detalle!$P319</f>
        <v>0</v>
      </c>
      <c r="R319" s="19"/>
      <c r="S319" s="19"/>
      <c r="T319" s="19"/>
      <c r="U319" s="19"/>
      <c r="V319" s="19"/>
      <c r="W319" s="19"/>
      <c r="X319" s="19"/>
      <c r="Y319" s="19"/>
      <c r="Z319" s="19"/>
    </row>
    <row r="320" ht="11.25" customHeight="1">
      <c r="A320" s="16">
        <v>43514.0</v>
      </c>
      <c r="B320" s="17" t="s">
        <v>628</v>
      </c>
      <c r="C320" s="17">
        <v>348381.0</v>
      </c>
      <c r="D320" s="17" t="s">
        <v>101</v>
      </c>
      <c r="E320" s="17" t="s">
        <v>65</v>
      </c>
      <c r="F320" s="17" t="s">
        <v>24</v>
      </c>
      <c r="G320" s="17" t="s">
        <v>32</v>
      </c>
      <c r="H320" s="17">
        <v>186.0</v>
      </c>
      <c r="I320" s="17">
        <v>137.0</v>
      </c>
      <c r="J320" s="16">
        <v>43514.0</v>
      </c>
      <c r="K320" s="17">
        <f>DAYS(Detalle!$J320,Detalle!$A320)</f>
        <v>0</v>
      </c>
      <c r="L320" s="17">
        <f>VLOOKUP(Detalle!$C320,Maestro!$B$3:$H$1060,6,0)</f>
        <v>28</v>
      </c>
      <c r="M320" s="17" t="str">
        <f>VLOOKUP(MONTH(Detalle!$A320),Tablas!$B$7:$C$18,2,0)</f>
        <v>Feb</v>
      </c>
      <c r="N320" s="17">
        <f>YEAR(Detalle!$A320)</f>
        <v>2019</v>
      </c>
      <c r="O320" s="18">
        <f>IF(Detalle!$H320=Detalle!$I320,1,0)</f>
        <v>0</v>
      </c>
      <c r="P320" s="18">
        <f>IF(Detalle!$K320&lt;=Detalle!$L320,1,0)</f>
        <v>1</v>
      </c>
      <c r="Q320" s="18">
        <f>Detalle!$O320*Detalle!$P320</f>
        <v>0</v>
      </c>
      <c r="R320" s="19"/>
      <c r="S320" s="19"/>
      <c r="T320" s="19"/>
      <c r="U320" s="19"/>
      <c r="V320" s="19"/>
      <c r="W320" s="19"/>
      <c r="X320" s="19"/>
      <c r="Y320" s="19"/>
      <c r="Z320" s="19"/>
    </row>
    <row r="321" ht="11.25" customHeight="1">
      <c r="A321" s="16">
        <v>43514.0</v>
      </c>
      <c r="B321" s="17" t="s">
        <v>629</v>
      </c>
      <c r="C321" s="17">
        <v>362726.0</v>
      </c>
      <c r="D321" s="17" t="s">
        <v>630</v>
      </c>
      <c r="E321" s="17" t="s">
        <v>65</v>
      </c>
      <c r="F321" s="17" t="s">
        <v>24</v>
      </c>
      <c r="G321" s="17" t="s">
        <v>11</v>
      </c>
      <c r="H321" s="17">
        <v>445.0</v>
      </c>
      <c r="I321" s="17">
        <v>445.0</v>
      </c>
      <c r="J321" s="16">
        <v>43514.0</v>
      </c>
      <c r="K321" s="17">
        <f>DAYS(Detalle!$J321,Detalle!$A321)</f>
        <v>0</v>
      </c>
      <c r="L321" s="17">
        <f>VLOOKUP(Detalle!$C321,Maestro!$B$3:$H$1060,6,0)</f>
        <v>25</v>
      </c>
      <c r="M321" s="17" t="str">
        <f>VLOOKUP(MONTH(Detalle!$A321),Tablas!$B$7:$C$18,2,0)</f>
        <v>Feb</v>
      </c>
      <c r="N321" s="17">
        <f>YEAR(Detalle!$A321)</f>
        <v>2019</v>
      </c>
      <c r="O321" s="18">
        <f>IF(Detalle!$H321=Detalle!$I321,1,0)</f>
        <v>1</v>
      </c>
      <c r="P321" s="18">
        <f>IF(Detalle!$K321&lt;=Detalle!$L321,1,0)</f>
        <v>1</v>
      </c>
      <c r="Q321" s="18">
        <f>Detalle!$O321*Detalle!$P321</f>
        <v>1</v>
      </c>
      <c r="R321" s="19"/>
      <c r="S321" s="19"/>
      <c r="T321" s="19"/>
      <c r="U321" s="19"/>
      <c r="V321" s="19"/>
      <c r="W321" s="19"/>
      <c r="X321" s="19"/>
      <c r="Y321" s="19"/>
      <c r="Z321" s="19"/>
    </row>
    <row r="322" ht="11.25" customHeight="1">
      <c r="A322" s="16">
        <v>43516.0</v>
      </c>
      <c r="B322" s="17" t="s">
        <v>631</v>
      </c>
      <c r="C322" s="17">
        <v>348343.0</v>
      </c>
      <c r="D322" s="17" t="s">
        <v>440</v>
      </c>
      <c r="E322" s="17" t="s">
        <v>65</v>
      </c>
      <c r="F322" s="17" t="s">
        <v>39</v>
      </c>
      <c r="G322" s="17" t="s">
        <v>26</v>
      </c>
      <c r="H322" s="17">
        <v>453.0</v>
      </c>
      <c r="I322" s="17">
        <v>443.0</v>
      </c>
      <c r="J322" s="16">
        <v>43540.0</v>
      </c>
      <c r="K322" s="17">
        <f>DAYS(Detalle!$J322,Detalle!$A322)</f>
        <v>24</v>
      </c>
      <c r="L322" s="17">
        <f>VLOOKUP(Detalle!$C322,Maestro!$B$3:$H$1060,6,0)</f>
        <v>15</v>
      </c>
      <c r="M322" s="17" t="str">
        <f>VLOOKUP(MONTH(Detalle!$A322),Tablas!$B$7:$C$18,2,0)</f>
        <v>Feb</v>
      </c>
      <c r="N322" s="17">
        <f>YEAR(Detalle!$A322)</f>
        <v>2019</v>
      </c>
      <c r="O322" s="18">
        <f>IF(Detalle!$H322=Detalle!$I322,1,0)</f>
        <v>0</v>
      </c>
      <c r="P322" s="18">
        <f>IF(Detalle!$K322&lt;=Detalle!$L322,1,0)</f>
        <v>0</v>
      </c>
      <c r="Q322" s="18">
        <f>Detalle!$O322*Detalle!$P322</f>
        <v>0</v>
      </c>
      <c r="R322" s="19"/>
      <c r="S322" s="19"/>
      <c r="T322" s="19"/>
      <c r="U322" s="19"/>
      <c r="V322" s="19"/>
      <c r="W322" s="19"/>
      <c r="X322" s="19"/>
      <c r="Y322" s="19"/>
      <c r="Z322" s="19"/>
    </row>
    <row r="323" ht="11.25" customHeight="1">
      <c r="A323" s="16">
        <v>43517.0</v>
      </c>
      <c r="B323" s="17" t="s">
        <v>632</v>
      </c>
      <c r="C323" s="17">
        <v>348245.0</v>
      </c>
      <c r="D323" s="17" t="s">
        <v>485</v>
      </c>
      <c r="E323" s="17" t="s">
        <v>65</v>
      </c>
      <c r="F323" s="17" t="s">
        <v>30</v>
      </c>
      <c r="G323" s="17" t="s">
        <v>32</v>
      </c>
      <c r="H323" s="17">
        <v>167.0</v>
      </c>
      <c r="I323" s="17">
        <v>167.0</v>
      </c>
      <c r="J323" s="16">
        <v>43517.0</v>
      </c>
      <c r="K323" s="17">
        <f>DAYS(Detalle!$J323,Detalle!$A323)</f>
        <v>0</v>
      </c>
      <c r="L323" s="17">
        <f>VLOOKUP(Detalle!$C323,Maestro!$B$3:$H$1060,6,0)</f>
        <v>18</v>
      </c>
      <c r="M323" s="17" t="str">
        <f>VLOOKUP(MONTH(Detalle!$A323),Tablas!$B$7:$C$18,2,0)</f>
        <v>Feb</v>
      </c>
      <c r="N323" s="17">
        <f>YEAR(Detalle!$A323)</f>
        <v>2019</v>
      </c>
      <c r="O323" s="18">
        <f>IF(Detalle!$H323=Detalle!$I323,1,0)</f>
        <v>1</v>
      </c>
      <c r="P323" s="18">
        <f>IF(Detalle!$K323&lt;=Detalle!$L323,1,0)</f>
        <v>1</v>
      </c>
      <c r="Q323" s="18">
        <f>Detalle!$O323*Detalle!$P323</f>
        <v>1</v>
      </c>
      <c r="R323" s="19"/>
      <c r="S323" s="19"/>
      <c r="T323" s="19"/>
      <c r="U323" s="19"/>
      <c r="V323" s="19"/>
      <c r="W323" s="19"/>
      <c r="X323" s="19"/>
      <c r="Y323" s="19"/>
      <c r="Z323" s="19"/>
    </row>
    <row r="324" ht="11.25" customHeight="1">
      <c r="A324" s="16">
        <v>43517.0</v>
      </c>
      <c r="B324" s="17" t="s">
        <v>633</v>
      </c>
      <c r="C324" s="17">
        <v>353540.0</v>
      </c>
      <c r="D324" s="17" t="s">
        <v>308</v>
      </c>
      <c r="E324" s="17" t="s">
        <v>65</v>
      </c>
      <c r="F324" s="17" t="s">
        <v>47</v>
      </c>
      <c r="G324" s="17" t="s">
        <v>35</v>
      </c>
      <c r="H324" s="17">
        <v>283.0</v>
      </c>
      <c r="I324" s="17">
        <v>209.0</v>
      </c>
      <c r="J324" s="16">
        <v>43517.0</v>
      </c>
      <c r="K324" s="17">
        <f>DAYS(Detalle!$J324,Detalle!$A324)</f>
        <v>0</v>
      </c>
      <c r="L324" s="17">
        <f>VLOOKUP(Detalle!$C324,Maestro!$B$3:$H$1060,6,0)</f>
        <v>5</v>
      </c>
      <c r="M324" s="17" t="str">
        <f>VLOOKUP(MONTH(Detalle!$A324),Tablas!$B$7:$C$18,2,0)</f>
        <v>Feb</v>
      </c>
      <c r="N324" s="17">
        <f>YEAR(Detalle!$A324)</f>
        <v>2019</v>
      </c>
      <c r="O324" s="18">
        <f>IF(Detalle!$H324=Detalle!$I324,1,0)</f>
        <v>0</v>
      </c>
      <c r="P324" s="18">
        <f>IF(Detalle!$K324&lt;=Detalle!$L324,1,0)</f>
        <v>1</v>
      </c>
      <c r="Q324" s="18">
        <f>Detalle!$O324*Detalle!$P324</f>
        <v>0</v>
      </c>
      <c r="R324" s="19"/>
      <c r="S324" s="19"/>
      <c r="T324" s="19"/>
      <c r="U324" s="19"/>
      <c r="V324" s="19"/>
      <c r="W324" s="19"/>
      <c r="X324" s="19"/>
      <c r="Y324" s="19"/>
      <c r="Z324" s="19"/>
    </row>
    <row r="325" ht="11.25" customHeight="1">
      <c r="A325" s="16">
        <v>43519.0</v>
      </c>
      <c r="B325" s="17" t="s">
        <v>634</v>
      </c>
      <c r="C325" s="17">
        <v>348390.0</v>
      </c>
      <c r="D325" s="17" t="s">
        <v>419</v>
      </c>
      <c r="E325" s="17" t="s">
        <v>65</v>
      </c>
      <c r="F325" s="17" t="s">
        <v>46</v>
      </c>
      <c r="G325" s="17" t="s">
        <v>32</v>
      </c>
      <c r="H325" s="17">
        <v>213.0</v>
      </c>
      <c r="I325" s="17">
        <v>157.0</v>
      </c>
      <c r="J325" s="16">
        <v>43521.0</v>
      </c>
      <c r="K325" s="17">
        <f>DAYS(Detalle!$J325,Detalle!$A325)</f>
        <v>2</v>
      </c>
      <c r="L325" s="17">
        <f>VLOOKUP(Detalle!$C325,Maestro!$B$3:$H$1060,6,0)</f>
        <v>16</v>
      </c>
      <c r="M325" s="17" t="str">
        <f>VLOOKUP(MONTH(Detalle!$A325),Tablas!$B$7:$C$18,2,0)</f>
        <v>Feb</v>
      </c>
      <c r="N325" s="17">
        <f>YEAR(Detalle!$A325)</f>
        <v>2019</v>
      </c>
      <c r="O325" s="18">
        <f>IF(Detalle!$H325=Detalle!$I325,1,0)</f>
        <v>0</v>
      </c>
      <c r="P325" s="18">
        <f>IF(Detalle!$K325&lt;=Detalle!$L325,1,0)</f>
        <v>1</v>
      </c>
      <c r="Q325" s="18">
        <f>Detalle!$O325*Detalle!$P325</f>
        <v>0</v>
      </c>
      <c r="R325" s="19"/>
      <c r="S325" s="19"/>
      <c r="T325" s="19"/>
      <c r="U325" s="19"/>
      <c r="V325" s="19"/>
      <c r="W325" s="19"/>
      <c r="X325" s="19"/>
      <c r="Y325" s="19"/>
      <c r="Z325" s="19"/>
    </row>
    <row r="326" ht="11.25" customHeight="1">
      <c r="A326" s="16">
        <v>43519.0</v>
      </c>
      <c r="B326" s="17" t="s">
        <v>635</v>
      </c>
      <c r="C326" s="17">
        <v>347968.0</v>
      </c>
      <c r="D326" s="17" t="s">
        <v>114</v>
      </c>
      <c r="E326" s="17" t="s">
        <v>65</v>
      </c>
      <c r="F326" s="17" t="s">
        <v>18</v>
      </c>
      <c r="G326" s="17" t="s">
        <v>26</v>
      </c>
      <c r="H326" s="17">
        <v>141.0</v>
      </c>
      <c r="I326" s="17">
        <v>141.0</v>
      </c>
      <c r="J326" s="16">
        <v>43526.0</v>
      </c>
      <c r="K326" s="17">
        <f>DAYS(Detalle!$J326,Detalle!$A326)</f>
        <v>7</v>
      </c>
      <c r="L326" s="17">
        <f>VLOOKUP(Detalle!$C326,Maestro!$B$3:$H$1060,6,0)</f>
        <v>26</v>
      </c>
      <c r="M326" s="17" t="str">
        <f>VLOOKUP(MONTH(Detalle!$A326),Tablas!$B$7:$C$18,2,0)</f>
        <v>Feb</v>
      </c>
      <c r="N326" s="17">
        <f>YEAR(Detalle!$A326)</f>
        <v>2019</v>
      </c>
      <c r="O326" s="18">
        <f>IF(Detalle!$H326=Detalle!$I326,1,0)</f>
        <v>1</v>
      </c>
      <c r="P326" s="18">
        <f>IF(Detalle!$K326&lt;=Detalle!$L326,1,0)</f>
        <v>1</v>
      </c>
      <c r="Q326" s="18">
        <f>Detalle!$O326*Detalle!$P326</f>
        <v>1</v>
      </c>
      <c r="R326" s="19"/>
      <c r="S326" s="19"/>
      <c r="T326" s="19"/>
      <c r="U326" s="19"/>
      <c r="V326" s="19"/>
      <c r="W326" s="19"/>
      <c r="X326" s="19"/>
      <c r="Y326" s="19"/>
      <c r="Z326" s="19"/>
    </row>
    <row r="327" ht="11.25" customHeight="1">
      <c r="A327" s="16">
        <v>43522.0</v>
      </c>
      <c r="B327" s="17" t="s">
        <v>636</v>
      </c>
      <c r="C327" s="17">
        <v>348083.0</v>
      </c>
      <c r="D327" s="17" t="s">
        <v>637</v>
      </c>
      <c r="E327" s="17" t="s">
        <v>65</v>
      </c>
      <c r="F327" s="17" t="s">
        <v>44</v>
      </c>
      <c r="G327" s="17" t="s">
        <v>14</v>
      </c>
      <c r="H327" s="17">
        <v>174.0</v>
      </c>
      <c r="I327" s="17">
        <v>174.0</v>
      </c>
      <c r="J327" s="16">
        <v>43537.0</v>
      </c>
      <c r="K327" s="17">
        <f>DAYS(Detalle!$J327,Detalle!$A327)</f>
        <v>15</v>
      </c>
      <c r="L327" s="17">
        <f>VLOOKUP(Detalle!$C327,Maestro!$B$3:$H$1060,6,0)</f>
        <v>12</v>
      </c>
      <c r="M327" s="17" t="str">
        <f>VLOOKUP(MONTH(Detalle!$A327),Tablas!$B$7:$C$18,2,0)</f>
        <v>Feb</v>
      </c>
      <c r="N327" s="17">
        <f>YEAR(Detalle!$A327)</f>
        <v>2019</v>
      </c>
      <c r="O327" s="18">
        <f>IF(Detalle!$H327=Detalle!$I327,1,0)</f>
        <v>1</v>
      </c>
      <c r="P327" s="18">
        <f>IF(Detalle!$K327&lt;=Detalle!$L327,1,0)</f>
        <v>0</v>
      </c>
      <c r="Q327" s="18">
        <f>Detalle!$O327*Detalle!$P327</f>
        <v>0</v>
      </c>
      <c r="R327" s="19"/>
      <c r="S327" s="19"/>
      <c r="T327" s="19"/>
      <c r="U327" s="19"/>
      <c r="V327" s="19"/>
      <c r="W327" s="19"/>
      <c r="X327" s="19"/>
      <c r="Y327" s="19"/>
      <c r="Z327" s="19"/>
    </row>
    <row r="328" ht="11.25" customHeight="1">
      <c r="A328" s="16">
        <v>43522.0</v>
      </c>
      <c r="B328" s="17" t="s">
        <v>638</v>
      </c>
      <c r="C328" s="17">
        <v>347889.0</v>
      </c>
      <c r="D328" s="17" t="s">
        <v>83</v>
      </c>
      <c r="E328" s="17" t="s">
        <v>65</v>
      </c>
      <c r="F328" s="17" t="s">
        <v>33</v>
      </c>
      <c r="G328" s="17" t="s">
        <v>41</v>
      </c>
      <c r="H328" s="17">
        <v>251.0</v>
      </c>
      <c r="I328" s="17">
        <v>251.0</v>
      </c>
      <c r="J328" s="16">
        <v>43523.0</v>
      </c>
      <c r="K328" s="17">
        <f>DAYS(Detalle!$J328,Detalle!$A328)</f>
        <v>1</v>
      </c>
      <c r="L328" s="17">
        <f>VLOOKUP(Detalle!$C328,Maestro!$B$3:$H$1060,6,0)</f>
        <v>12</v>
      </c>
      <c r="M328" s="17" t="str">
        <f>VLOOKUP(MONTH(Detalle!$A328),Tablas!$B$7:$C$18,2,0)</f>
        <v>Feb</v>
      </c>
      <c r="N328" s="17">
        <f>YEAR(Detalle!$A328)</f>
        <v>2019</v>
      </c>
      <c r="O328" s="18">
        <f>IF(Detalle!$H328=Detalle!$I328,1,0)</f>
        <v>1</v>
      </c>
      <c r="P328" s="18">
        <f>IF(Detalle!$K328&lt;=Detalle!$L328,1,0)</f>
        <v>1</v>
      </c>
      <c r="Q328" s="18">
        <f>Detalle!$O328*Detalle!$P328</f>
        <v>1</v>
      </c>
      <c r="R328" s="19"/>
      <c r="S328" s="19"/>
      <c r="T328" s="19"/>
      <c r="U328" s="19"/>
      <c r="V328" s="19"/>
      <c r="W328" s="19"/>
      <c r="X328" s="19"/>
      <c r="Y328" s="19"/>
      <c r="Z328" s="19"/>
    </row>
    <row r="329" ht="11.25" customHeight="1">
      <c r="A329" s="16">
        <v>43522.0</v>
      </c>
      <c r="B329" s="17" t="s">
        <v>639</v>
      </c>
      <c r="C329" s="17">
        <v>348877.0</v>
      </c>
      <c r="D329" s="17" t="s">
        <v>289</v>
      </c>
      <c r="E329" s="17" t="s">
        <v>65</v>
      </c>
      <c r="F329" s="17" t="s">
        <v>24</v>
      </c>
      <c r="G329" s="17" t="s">
        <v>23</v>
      </c>
      <c r="H329" s="17">
        <v>345.0</v>
      </c>
      <c r="I329" s="17">
        <v>345.0</v>
      </c>
      <c r="J329" s="16">
        <v>43522.0</v>
      </c>
      <c r="K329" s="17">
        <f>DAYS(Detalle!$J329,Detalle!$A329)</f>
        <v>0</v>
      </c>
      <c r="L329" s="17">
        <f>VLOOKUP(Detalle!$C329,Maestro!$B$3:$H$1060,6,0)</f>
        <v>12</v>
      </c>
      <c r="M329" s="17" t="str">
        <f>VLOOKUP(MONTH(Detalle!$A329),Tablas!$B$7:$C$18,2,0)</f>
        <v>Feb</v>
      </c>
      <c r="N329" s="17">
        <f>YEAR(Detalle!$A329)</f>
        <v>2019</v>
      </c>
      <c r="O329" s="18">
        <f>IF(Detalle!$H329=Detalle!$I329,1,0)</f>
        <v>1</v>
      </c>
      <c r="P329" s="18">
        <f>IF(Detalle!$K329&lt;=Detalle!$L329,1,0)</f>
        <v>1</v>
      </c>
      <c r="Q329" s="18">
        <f>Detalle!$O329*Detalle!$P329</f>
        <v>1</v>
      </c>
      <c r="R329" s="19"/>
      <c r="S329" s="19"/>
      <c r="T329" s="19"/>
      <c r="U329" s="19"/>
      <c r="V329" s="19"/>
      <c r="W329" s="19"/>
      <c r="X329" s="19"/>
      <c r="Y329" s="19"/>
      <c r="Z329" s="19"/>
    </row>
    <row r="330" ht="11.25" customHeight="1">
      <c r="A330" s="16">
        <v>43523.0</v>
      </c>
      <c r="B330" s="17" t="s">
        <v>640</v>
      </c>
      <c r="C330" s="17">
        <v>348641.0</v>
      </c>
      <c r="D330" s="17" t="s">
        <v>641</v>
      </c>
      <c r="E330" s="17" t="s">
        <v>65</v>
      </c>
      <c r="F330" s="17" t="s">
        <v>36</v>
      </c>
      <c r="G330" s="17" t="s">
        <v>35</v>
      </c>
      <c r="H330" s="17">
        <v>161.0</v>
      </c>
      <c r="I330" s="17">
        <v>161.0</v>
      </c>
      <c r="J330" s="16">
        <v>43525.0</v>
      </c>
      <c r="K330" s="17">
        <f>DAYS(Detalle!$J330,Detalle!$A330)</f>
        <v>2</v>
      </c>
      <c r="L330" s="17">
        <f>VLOOKUP(Detalle!$C330,Maestro!$B$3:$H$1060,6,0)</f>
        <v>19</v>
      </c>
      <c r="M330" s="17" t="str">
        <f>VLOOKUP(MONTH(Detalle!$A330),Tablas!$B$7:$C$18,2,0)</f>
        <v>Feb</v>
      </c>
      <c r="N330" s="17">
        <f>YEAR(Detalle!$A330)</f>
        <v>2019</v>
      </c>
      <c r="O330" s="18">
        <f>IF(Detalle!$H330=Detalle!$I330,1,0)</f>
        <v>1</v>
      </c>
      <c r="P330" s="18">
        <f>IF(Detalle!$K330&lt;=Detalle!$L330,1,0)</f>
        <v>1</v>
      </c>
      <c r="Q330" s="18">
        <f>Detalle!$O330*Detalle!$P330</f>
        <v>1</v>
      </c>
      <c r="R330" s="19"/>
      <c r="S330" s="19"/>
      <c r="T330" s="19"/>
      <c r="U330" s="19"/>
      <c r="V330" s="19"/>
      <c r="W330" s="19"/>
      <c r="X330" s="19"/>
      <c r="Y330" s="19"/>
      <c r="Z330" s="19"/>
    </row>
    <row r="331" ht="11.25" customHeight="1">
      <c r="A331" s="16">
        <v>43524.0</v>
      </c>
      <c r="B331" s="17" t="s">
        <v>642</v>
      </c>
      <c r="C331" s="17">
        <v>347794.0</v>
      </c>
      <c r="D331" s="17" t="s">
        <v>242</v>
      </c>
      <c r="E331" s="17" t="s">
        <v>65</v>
      </c>
      <c r="F331" s="17" t="s">
        <v>47</v>
      </c>
      <c r="G331" s="17" t="s">
        <v>14</v>
      </c>
      <c r="H331" s="17">
        <v>276.0</v>
      </c>
      <c r="I331" s="17">
        <v>276.0</v>
      </c>
      <c r="J331" s="16">
        <v>43554.0</v>
      </c>
      <c r="K331" s="17">
        <f>DAYS(Detalle!$J331,Detalle!$A331)</f>
        <v>30</v>
      </c>
      <c r="L331" s="17">
        <f>VLOOKUP(Detalle!$C331,Maestro!$B$3:$H$1060,6,0)</f>
        <v>15</v>
      </c>
      <c r="M331" s="17" t="str">
        <f>VLOOKUP(MONTH(Detalle!$A331),Tablas!$B$7:$C$18,2,0)</f>
        <v>Feb</v>
      </c>
      <c r="N331" s="17">
        <f>YEAR(Detalle!$A331)</f>
        <v>2019</v>
      </c>
      <c r="O331" s="18">
        <f>IF(Detalle!$H331=Detalle!$I331,1,0)</f>
        <v>1</v>
      </c>
      <c r="P331" s="18">
        <f>IF(Detalle!$K331&lt;=Detalle!$L331,1,0)</f>
        <v>0</v>
      </c>
      <c r="Q331" s="18">
        <f>Detalle!$O331*Detalle!$P331</f>
        <v>0</v>
      </c>
      <c r="R331" s="19"/>
      <c r="S331" s="19"/>
      <c r="T331" s="19"/>
      <c r="U331" s="19"/>
      <c r="V331" s="19"/>
      <c r="W331" s="19"/>
      <c r="X331" s="19"/>
      <c r="Y331" s="19"/>
      <c r="Z331" s="19"/>
    </row>
    <row r="332" ht="11.25" customHeight="1">
      <c r="A332" s="16">
        <v>43524.0</v>
      </c>
      <c r="B332" s="17" t="s">
        <v>643</v>
      </c>
      <c r="C332" s="17">
        <v>348633.0</v>
      </c>
      <c r="D332" s="17" t="s">
        <v>79</v>
      </c>
      <c r="E332" s="17" t="s">
        <v>65</v>
      </c>
      <c r="F332" s="17" t="s">
        <v>36</v>
      </c>
      <c r="G332" s="17" t="s">
        <v>32</v>
      </c>
      <c r="H332" s="17">
        <v>446.0</v>
      </c>
      <c r="I332" s="17">
        <v>446.0</v>
      </c>
      <c r="J332" s="16">
        <v>43524.0</v>
      </c>
      <c r="K332" s="17">
        <f>DAYS(Detalle!$J332,Detalle!$A332)</f>
        <v>0</v>
      </c>
      <c r="L332" s="17">
        <f>VLOOKUP(Detalle!$C332,Maestro!$B$3:$H$1060,6,0)</f>
        <v>22</v>
      </c>
      <c r="M332" s="17" t="str">
        <f>VLOOKUP(MONTH(Detalle!$A332),Tablas!$B$7:$C$18,2,0)</f>
        <v>Feb</v>
      </c>
      <c r="N332" s="17">
        <f>YEAR(Detalle!$A332)</f>
        <v>2019</v>
      </c>
      <c r="O332" s="18">
        <f>IF(Detalle!$H332=Detalle!$I332,1,0)</f>
        <v>1</v>
      </c>
      <c r="P332" s="18">
        <f>IF(Detalle!$K332&lt;=Detalle!$L332,1,0)</f>
        <v>1</v>
      </c>
      <c r="Q332" s="18">
        <f>Detalle!$O332*Detalle!$P332</f>
        <v>1</v>
      </c>
      <c r="R332" s="19"/>
      <c r="S332" s="19"/>
      <c r="T332" s="19"/>
      <c r="U332" s="19"/>
      <c r="V332" s="19"/>
      <c r="W332" s="19"/>
      <c r="X332" s="19"/>
      <c r="Y332" s="19"/>
      <c r="Z332" s="19"/>
    </row>
    <row r="333" ht="11.25" customHeight="1">
      <c r="A333" s="16">
        <v>43525.0</v>
      </c>
      <c r="B333" s="17" t="s">
        <v>142</v>
      </c>
      <c r="C333" s="17">
        <v>348631.0</v>
      </c>
      <c r="D333" s="17" t="s">
        <v>644</v>
      </c>
      <c r="E333" s="17" t="s">
        <v>65</v>
      </c>
      <c r="F333" s="17" t="s">
        <v>36</v>
      </c>
      <c r="G333" s="17" t="s">
        <v>32</v>
      </c>
      <c r="H333" s="17">
        <v>118.0</v>
      </c>
      <c r="I333" s="17">
        <v>105.0</v>
      </c>
      <c r="J333" s="16">
        <v>43525.0</v>
      </c>
      <c r="K333" s="17">
        <f>DAYS(Detalle!$J333,Detalle!$A333)</f>
        <v>0</v>
      </c>
      <c r="L333" s="17">
        <f>VLOOKUP(Detalle!$C333,Maestro!$B$3:$H$1060,6,0)</f>
        <v>21</v>
      </c>
      <c r="M333" s="17" t="str">
        <f>VLOOKUP(MONTH(Detalle!$A333),Tablas!$B$7:$C$18,2,0)</f>
        <v>Mar</v>
      </c>
      <c r="N333" s="17">
        <f>YEAR(Detalle!$A333)</f>
        <v>2019</v>
      </c>
      <c r="O333" s="18">
        <f>IF(Detalle!$H333=Detalle!$I333,1,0)</f>
        <v>0</v>
      </c>
      <c r="P333" s="18">
        <f>IF(Detalle!$K333&lt;=Detalle!$L333,1,0)</f>
        <v>1</v>
      </c>
      <c r="Q333" s="18">
        <f>Detalle!$O333*Detalle!$P333</f>
        <v>0</v>
      </c>
      <c r="R333" s="19"/>
      <c r="S333" s="19"/>
      <c r="T333" s="19"/>
      <c r="U333" s="19"/>
      <c r="V333" s="19"/>
      <c r="W333" s="19"/>
      <c r="X333" s="19"/>
      <c r="Y333" s="19"/>
      <c r="Z333" s="19"/>
    </row>
    <row r="334" ht="11.25" customHeight="1">
      <c r="A334" s="16">
        <v>43526.0</v>
      </c>
      <c r="B334" s="17" t="s">
        <v>645</v>
      </c>
      <c r="C334" s="17">
        <v>348421.0</v>
      </c>
      <c r="D334" s="17" t="s">
        <v>177</v>
      </c>
      <c r="E334" s="17" t="s">
        <v>65</v>
      </c>
      <c r="F334" s="17" t="s">
        <v>24</v>
      </c>
      <c r="G334" s="17" t="s">
        <v>38</v>
      </c>
      <c r="H334" s="17">
        <v>409.0</v>
      </c>
      <c r="I334" s="17">
        <v>409.0</v>
      </c>
      <c r="J334" s="16">
        <v>43526.0</v>
      </c>
      <c r="K334" s="17">
        <f>DAYS(Detalle!$J334,Detalle!$A334)</f>
        <v>0</v>
      </c>
      <c r="L334" s="17">
        <f>VLOOKUP(Detalle!$C334,Maestro!$B$3:$H$1060,6,0)</f>
        <v>15</v>
      </c>
      <c r="M334" s="17" t="str">
        <f>VLOOKUP(MONTH(Detalle!$A334),Tablas!$B$7:$C$18,2,0)</f>
        <v>Mar</v>
      </c>
      <c r="N334" s="17">
        <f>YEAR(Detalle!$A334)</f>
        <v>2019</v>
      </c>
      <c r="O334" s="18">
        <f>IF(Detalle!$H334=Detalle!$I334,1,0)</f>
        <v>1</v>
      </c>
      <c r="P334" s="18">
        <f>IF(Detalle!$K334&lt;=Detalle!$L334,1,0)</f>
        <v>1</v>
      </c>
      <c r="Q334" s="18">
        <f>Detalle!$O334*Detalle!$P334</f>
        <v>1</v>
      </c>
      <c r="R334" s="19"/>
      <c r="S334" s="19"/>
      <c r="T334" s="19"/>
      <c r="U334" s="19"/>
      <c r="V334" s="19"/>
      <c r="W334" s="19"/>
      <c r="X334" s="19"/>
      <c r="Y334" s="19"/>
      <c r="Z334" s="19"/>
    </row>
    <row r="335" ht="11.25" customHeight="1">
      <c r="A335" s="16">
        <v>43526.0</v>
      </c>
      <c r="B335" s="17" t="s">
        <v>646</v>
      </c>
      <c r="C335" s="17">
        <v>347756.0</v>
      </c>
      <c r="D335" s="17" t="s">
        <v>647</v>
      </c>
      <c r="E335" s="17" t="s">
        <v>65</v>
      </c>
      <c r="F335" s="17" t="s">
        <v>36</v>
      </c>
      <c r="G335" s="17" t="s">
        <v>20</v>
      </c>
      <c r="H335" s="17">
        <v>431.0</v>
      </c>
      <c r="I335" s="17">
        <v>409.0</v>
      </c>
      <c r="J335" s="16">
        <v>43526.0</v>
      </c>
      <c r="K335" s="17">
        <f>DAYS(Detalle!$J335,Detalle!$A335)</f>
        <v>0</v>
      </c>
      <c r="L335" s="17">
        <f>VLOOKUP(Detalle!$C335,Maestro!$B$3:$H$1060,6,0)</f>
        <v>15</v>
      </c>
      <c r="M335" s="17" t="str">
        <f>VLOOKUP(MONTH(Detalle!$A335),Tablas!$B$7:$C$18,2,0)</f>
        <v>Mar</v>
      </c>
      <c r="N335" s="17">
        <f>YEAR(Detalle!$A335)</f>
        <v>2019</v>
      </c>
      <c r="O335" s="18">
        <f>IF(Detalle!$H335=Detalle!$I335,1,0)</f>
        <v>0</v>
      </c>
      <c r="P335" s="18">
        <f>IF(Detalle!$K335&lt;=Detalle!$L335,1,0)</f>
        <v>1</v>
      </c>
      <c r="Q335" s="18">
        <f>Detalle!$O335*Detalle!$P335</f>
        <v>0</v>
      </c>
      <c r="R335" s="19"/>
      <c r="S335" s="19"/>
      <c r="T335" s="19"/>
      <c r="U335" s="19"/>
      <c r="V335" s="19"/>
      <c r="W335" s="19"/>
      <c r="X335" s="19"/>
      <c r="Y335" s="19"/>
      <c r="Z335" s="19"/>
    </row>
    <row r="336" ht="11.25" customHeight="1">
      <c r="A336" s="16">
        <v>43527.0</v>
      </c>
      <c r="B336" s="17" t="s">
        <v>648</v>
      </c>
      <c r="C336" s="17">
        <v>348546.0</v>
      </c>
      <c r="D336" s="17" t="s">
        <v>375</v>
      </c>
      <c r="E336" s="17" t="s">
        <v>65</v>
      </c>
      <c r="F336" s="17" t="s">
        <v>42</v>
      </c>
      <c r="G336" s="17" t="s">
        <v>32</v>
      </c>
      <c r="H336" s="17">
        <v>127.0</v>
      </c>
      <c r="I336" s="17">
        <v>127.0</v>
      </c>
      <c r="J336" s="16">
        <v>43555.0</v>
      </c>
      <c r="K336" s="17">
        <f>DAYS(Detalle!$J336,Detalle!$A336)</f>
        <v>28</v>
      </c>
      <c r="L336" s="17">
        <f>VLOOKUP(Detalle!$C336,Maestro!$B$3:$H$1060,6,0)</f>
        <v>5</v>
      </c>
      <c r="M336" s="17" t="str">
        <f>VLOOKUP(MONTH(Detalle!$A336),Tablas!$B$7:$C$18,2,0)</f>
        <v>Mar</v>
      </c>
      <c r="N336" s="17">
        <f>YEAR(Detalle!$A336)</f>
        <v>2019</v>
      </c>
      <c r="O336" s="18">
        <f>IF(Detalle!$H336=Detalle!$I336,1,0)</f>
        <v>1</v>
      </c>
      <c r="P336" s="18">
        <f>IF(Detalle!$K336&lt;=Detalle!$L336,1,0)</f>
        <v>0</v>
      </c>
      <c r="Q336" s="18">
        <f>Detalle!$O336*Detalle!$P336</f>
        <v>0</v>
      </c>
      <c r="R336" s="19"/>
      <c r="S336" s="19"/>
      <c r="T336" s="19"/>
      <c r="U336" s="19"/>
      <c r="V336" s="19"/>
      <c r="W336" s="19"/>
      <c r="X336" s="19"/>
      <c r="Y336" s="19"/>
      <c r="Z336" s="19"/>
    </row>
    <row r="337" ht="11.25" customHeight="1">
      <c r="A337" s="16">
        <v>43527.0</v>
      </c>
      <c r="B337" s="17" t="s">
        <v>649</v>
      </c>
      <c r="C337" s="17">
        <v>362658.0</v>
      </c>
      <c r="D337" s="17" t="s">
        <v>222</v>
      </c>
      <c r="E337" s="17" t="s">
        <v>65</v>
      </c>
      <c r="F337" s="17" t="s">
        <v>47</v>
      </c>
      <c r="G337" s="17" t="s">
        <v>32</v>
      </c>
      <c r="H337" s="17">
        <v>186.0</v>
      </c>
      <c r="I337" s="17">
        <v>186.0</v>
      </c>
      <c r="J337" s="16">
        <v>43527.0</v>
      </c>
      <c r="K337" s="17">
        <f>DAYS(Detalle!$J337,Detalle!$A337)</f>
        <v>0</v>
      </c>
      <c r="L337" s="17">
        <f>VLOOKUP(Detalle!$C337,Maestro!$B$3:$H$1060,6,0)</f>
        <v>23</v>
      </c>
      <c r="M337" s="17" t="str">
        <f>VLOOKUP(MONTH(Detalle!$A337),Tablas!$B$7:$C$18,2,0)</f>
        <v>Mar</v>
      </c>
      <c r="N337" s="17">
        <f>YEAR(Detalle!$A337)</f>
        <v>2019</v>
      </c>
      <c r="O337" s="18">
        <f>IF(Detalle!$H337=Detalle!$I337,1,0)</f>
        <v>1</v>
      </c>
      <c r="P337" s="18">
        <f>IF(Detalle!$K337&lt;=Detalle!$L337,1,0)</f>
        <v>1</v>
      </c>
      <c r="Q337" s="18">
        <f>Detalle!$O337*Detalle!$P337</f>
        <v>1</v>
      </c>
      <c r="R337" s="19"/>
      <c r="S337" s="19"/>
      <c r="T337" s="19"/>
      <c r="U337" s="19"/>
      <c r="V337" s="19"/>
      <c r="W337" s="19"/>
      <c r="X337" s="19"/>
      <c r="Y337" s="19"/>
      <c r="Z337" s="19"/>
    </row>
    <row r="338" ht="11.25" customHeight="1">
      <c r="A338" s="16">
        <v>43528.0</v>
      </c>
      <c r="B338" s="17" t="s">
        <v>650</v>
      </c>
      <c r="C338" s="17">
        <v>348131.0</v>
      </c>
      <c r="D338" s="17" t="s">
        <v>651</v>
      </c>
      <c r="E338" s="17" t="s">
        <v>65</v>
      </c>
      <c r="F338" s="17" t="s">
        <v>27</v>
      </c>
      <c r="G338" s="17" t="s">
        <v>32</v>
      </c>
      <c r="H338" s="17">
        <v>456.0</v>
      </c>
      <c r="I338" s="17">
        <v>456.0</v>
      </c>
      <c r="J338" s="16">
        <v>43553.0</v>
      </c>
      <c r="K338" s="17">
        <f>DAYS(Detalle!$J338,Detalle!$A338)</f>
        <v>25</v>
      </c>
      <c r="L338" s="17">
        <f>VLOOKUP(Detalle!$C338,Maestro!$B$3:$H$1060,6,0)</f>
        <v>11</v>
      </c>
      <c r="M338" s="17" t="str">
        <f>VLOOKUP(MONTH(Detalle!$A338),Tablas!$B$7:$C$18,2,0)</f>
        <v>Mar</v>
      </c>
      <c r="N338" s="17">
        <f>YEAR(Detalle!$A338)</f>
        <v>2019</v>
      </c>
      <c r="O338" s="18">
        <f>IF(Detalle!$H338=Detalle!$I338,1,0)</f>
        <v>1</v>
      </c>
      <c r="P338" s="18">
        <f>IF(Detalle!$K338&lt;=Detalle!$L338,1,0)</f>
        <v>0</v>
      </c>
      <c r="Q338" s="18">
        <f>Detalle!$O338*Detalle!$P338</f>
        <v>0</v>
      </c>
      <c r="R338" s="19"/>
      <c r="S338" s="19"/>
      <c r="T338" s="19"/>
      <c r="U338" s="19"/>
      <c r="V338" s="19"/>
      <c r="W338" s="19"/>
      <c r="X338" s="19"/>
      <c r="Y338" s="19"/>
      <c r="Z338" s="19"/>
    </row>
    <row r="339" ht="11.25" customHeight="1">
      <c r="A339" s="16">
        <v>43528.0</v>
      </c>
      <c r="B339" s="17" t="s">
        <v>652</v>
      </c>
      <c r="C339" s="17">
        <v>348019.0</v>
      </c>
      <c r="D339" s="17" t="s">
        <v>653</v>
      </c>
      <c r="E339" s="17" t="s">
        <v>65</v>
      </c>
      <c r="F339" s="17" t="s">
        <v>44</v>
      </c>
      <c r="G339" s="17" t="s">
        <v>26</v>
      </c>
      <c r="H339" s="17">
        <v>259.0</v>
      </c>
      <c r="I339" s="17">
        <v>238.0</v>
      </c>
      <c r="J339" s="16">
        <v>43528.0</v>
      </c>
      <c r="K339" s="17">
        <f>DAYS(Detalle!$J339,Detalle!$A339)</f>
        <v>0</v>
      </c>
      <c r="L339" s="17">
        <f>VLOOKUP(Detalle!$C339,Maestro!$B$3:$H$1060,6,0)</f>
        <v>9</v>
      </c>
      <c r="M339" s="17" t="str">
        <f>VLOOKUP(MONTH(Detalle!$A339),Tablas!$B$7:$C$18,2,0)</f>
        <v>Mar</v>
      </c>
      <c r="N339" s="17">
        <f>YEAR(Detalle!$A339)</f>
        <v>2019</v>
      </c>
      <c r="O339" s="18">
        <f>IF(Detalle!$H339=Detalle!$I339,1,0)</f>
        <v>0</v>
      </c>
      <c r="P339" s="18">
        <f>IF(Detalle!$K339&lt;=Detalle!$L339,1,0)</f>
        <v>1</v>
      </c>
      <c r="Q339" s="18">
        <f>Detalle!$O339*Detalle!$P339</f>
        <v>0</v>
      </c>
      <c r="R339" s="19"/>
      <c r="S339" s="19"/>
      <c r="T339" s="19"/>
      <c r="U339" s="19"/>
      <c r="V339" s="19"/>
      <c r="W339" s="19"/>
      <c r="X339" s="19"/>
      <c r="Y339" s="19"/>
      <c r="Z339" s="19"/>
    </row>
    <row r="340" ht="11.25" customHeight="1">
      <c r="A340" s="16">
        <v>43530.0</v>
      </c>
      <c r="B340" s="17" t="s">
        <v>654</v>
      </c>
      <c r="C340" s="17">
        <v>362724.0</v>
      </c>
      <c r="D340" s="17" t="s">
        <v>129</v>
      </c>
      <c r="E340" s="17" t="s">
        <v>65</v>
      </c>
      <c r="F340" s="17" t="s">
        <v>24</v>
      </c>
      <c r="G340" s="17" t="s">
        <v>29</v>
      </c>
      <c r="H340" s="17">
        <v>483.0</v>
      </c>
      <c r="I340" s="17">
        <v>483.0</v>
      </c>
      <c r="J340" s="16">
        <v>43530.0</v>
      </c>
      <c r="K340" s="17">
        <f>DAYS(Detalle!$J340,Detalle!$A340)</f>
        <v>0</v>
      </c>
      <c r="L340" s="17">
        <f>VLOOKUP(Detalle!$C340,Maestro!$B$3:$H$1060,6,0)</f>
        <v>14</v>
      </c>
      <c r="M340" s="17" t="str">
        <f>VLOOKUP(MONTH(Detalle!$A340),Tablas!$B$7:$C$18,2,0)</f>
        <v>Mar</v>
      </c>
      <c r="N340" s="17">
        <f>YEAR(Detalle!$A340)</f>
        <v>2019</v>
      </c>
      <c r="O340" s="18">
        <f>IF(Detalle!$H340=Detalle!$I340,1,0)</f>
        <v>1</v>
      </c>
      <c r="P340" s="18">
        <f>IF(Detalle!$K340&lt;=Detalle!$L340,1,0)</f>
        <v>1</v>
      </c>
      <c r="Q340" s="18">
        <f>Detalle!$O340*Detalle!$P340</f>
        <v>1</v>
      </c>
      <c r="R340" s="19"/>
      <c r="S340" s="19"/>
      <c r="T340" s="19"/>
      <c r="U340" s="19"/>
      <c r="V340" s="19"/>
      <c r="W340" s="19"/>
      <c r="X340" s="19"/>
      <c r="Y340" s="19"/>
      <c r="Z340" s="19"/>
    </row>
    <row r="341" ht="11.25" customHeight="1">
      <c r="A341" s="16">
        <v>43531.0</v>
      </c>
      <c r="B341" s="17" t="s">
        <v>655</v>
      </c>
      <c r="C341" s="17">
        <v>348355.0</v>
      </c>
      <c r="D341" s="17" t="s">
        <v>656</v>
      </c>
      <c r="E341" s="17" t="s">
        <v>65</v>
      </c>
      <c r="F341" s="17" t="s">
        <v>24</v>
      </c>
      <c r="G341" s="17" t="s">
        <v>32</v>
      </c>
      <c r="H341" s="17">
        <v>491.0</v>
      </c>
      <c r="I341" s="17">
        <v>491.0</v>
      </c>
      <c r="J341" s="16">
        <v>43531.0</v>
      </c>
      <c r="K341" s="17">
        <f>DAYS(Detalle!$J341,Detalle!$A341)</f>
        <v>0</v>
      </c>
      <c r="L341" s="17">
        <f>VLOOKUP(Detalle!$C341,Maestro!$B$3:$H$1060,6,0)</f>
        <v>22</v>
      </c>
      <c r="M341" s="17" t="str">
        <f>VLOOKUP(MONTH(Detalle!$A341),Tablas!$B$7:$C$18,2,0)</f>
        <v>Mar</v>
      </c>
      <c r="N341" s="17">
        <f>YEAR(Detalle!$A341)</f>
        <v>2019</v>
      </c>
      <c r="O341" s="18">
        <f>IF(Detalle!$H341=Detalle!$I341,1,0)</f>
        <v>1</v>
      </c>
      <c r="P341" s="18">
        <f>IF(Detalle!$K341&lt;=Detalle!$L341,1,0)</f>
        <v>1</v>
      </c>
      <c r="Q341" s="18">
        <f>Detalle!$O341*Detalle!$P341</f>
        <v>1</v>
      </c>
      <c r="R341" s="19"/>
      <c r="S341" s="19"/>
      <c r="T341" s="19"/>
      <c r="U341" s="19"/>
      <c r="V341" s="19"/>
      <c r="W341" s="19"/>
      <c r="X341" s="19"/>
      <c r="Y341" s="19"/>
      <c r="Z341" s="19"/>
    </row>
    <row r="342" ht="11.25" customHeight="1">
      <c r="A342" s="16">
        <v>43531.0</v>
      </c>
      <c r="B342" s="17" t="s">
        <v>657</v>
      </c>
      <c r="C342" s="17">
        <v>348307.0</v>
      </c>
      <c r="D342" s="17" t="s">
        <v>246</v>
      </c>
      <c r="E342" s="17" t="s">
        <v>65</v>
      </c>
      <c r="F342" s="17" t="s">
        <v>27</v>
      </c>
      <c r="G342" s="17" t="s">
        <v>29</v>
      </c>
      <c r="H342" s="17">
        <v>373.0</v>
      </c>
      <c r="I342" s="17">
        <v>373.0</v>
      </c>
      <c r="J342" s="16">
        <v>43532.0</v>
      </c>
      <c r="K342" s="17">
        <f>DAYS(Detalle!$J342,Detalle!$A342)</f>
        <v>1</v>
      </c>
      <c r="L342" s="17">
        <f>VLOOKUP(Detalle!$C342,Maestro!$B$3:$H$1060,6,0)</f>
        <v>16</v>
      </c>
      <c r="M342" s="17" t="str">
        <f>VLOOKUP(MONTH(Detalle!$A342),Tablas!$B$7:$C$18,2,0)</f>
        <v>Mar</v>
      </c>
      <c r="N342" s="17">
        <f>YEAR(Detalle!$A342)</f>
        <v>2019</v>
      </c>
      <c r="O342" s="18">
        <f>IF(Detalle!$H342=Detalle!$I342,1,0)</f>
        <v>1</v>
      </c>
      <c r="P342" s="18">
        <f>IF(Detalle!$K342&lt;=Detalle!$L342,1,0)</f>
        <v>1</v>
      </c>
      <c r="Q342" s="18">
        <f>Detalle!$O342*Detalle!$P342</f>
        <v>1</v>
      </c>
      <c r="R342" s="19"/>
      <c r="S342" s="19"/>
      <c r="T342" s="19"/>
      <c r="U342" s="19"/>
      <c r="V342" s="19"/>
      <c r="W342" s="19"/>
      <c r="X342" s="19"/>
      <c r="Y342" s="19"/>
      <c r="Z342" s="19"/>
    </row>
    <row r="343" ht="11.25" customHeight="1">
      <c r="A343" s="16">
        <v>43533.0</v>
      </c>
      <c r="B343" s="17" t="s">
        <v>658</v>
      </c>
      <c r="C343" s="17">
        <v>347672.0</v>
      </c>
      <c r="D343" s="17" t="s">
        <v>659</v>
      </c>
      <c r="E343" s="17" t="s">
        <v>65</v>
      </c>
      <c r="F343" s="17" t="s">
        <v>36</v>
      </c>
      <c r="G343" s="17" t="s">
        <v>35</v>
      </c>
      <c r="H343" s="17">
        <v>396.0</v>
      </c>
      <c r="I343" s="17">
        <v>396.0</v>
      </c>
      <c r="J343" s="16">
        <v>43533.0</v>
      </c>
      <c r="K343" s="17">
        <f>DAYS(Detalle!$J343,Detalle!$A343)</f>
        <v>0</v>
      </c>
      <c r="L343" s="17">
        <f>VLOOKUP(Detalle!$C343,Maestro!$B$3:$H$1060,6,0)</f>
        <v>24</v>
      </c>
      <c r="M343" s="17" t="str">
        <f>VLOOKUP(MONTH(Detalle!$A343),Tablas!$B$7:$C$18,2,0)</f>
        <v>Mar</v>
      </c>
      <c r="N343" s="17">
        <f>YEAR(Detalle!$A343)</f>
        <v>2019</v>
      </c>
      <c r="O343" s="18">
        <f>IF(Detalle!$H343=Detalle!$I343,1,0)</f>
        <v>1</v>
      </c>
      <c r="P343" s="18">
        <f>IF(Detalle!$K343&lt;=Detalle!$L343,1,0)</f>
        <v>1</v>
      </c>
      <c r="Q343" s="18">
        <f>Detalle!$O343*Detalle!$P343</f>
        <v>1</v>
      </c>
      <c r="R343" s="19"/>
      <c r="S343" s="19"/>
      <c r="T343" s="19"/>
      <c r="U343" s="19"/>
      <c r="V343" s="19"/>
      <c r="W343" s="19"/>
      <c r="X343" s="19"/>
      <c r="Y343" s="19"/>
      <c r="Z343" s="19"/>
    </row>
    <row r="344" ht="11.25" customHeight="1">
      <c r="A344" s="16">
        <v>43535.0</v>
      </c>
      <c r="B344" s="17" t="s">
        <v>660</v>
      </c>
      <c r="C344" s="17">
        <v>362710.0</v>
      </c>
      <c r="D344" s="17" t="s">
        <v>210</v>
      </c>
      <c r="E344" s="17" t="s">
        <v>65</v>
      </c>
      <c r="F344" s="17" t="s">
        <v>24</v>
      </c>
      <c r="G344" s="17" t="s">
        <v>20</v>
      </c>
      <c r="H344" s="17">
        <v>248.0</v>
      </c>
      <c r="I344" s="17">
        <v>248.0</v>
      </c>
      <c r="J344" s="16">
        <v>43535.0</v>
      </c>
      <c r="K344" s="17">
        <f>DAYS(Detalle!$J344,Detalle!$A344)</f>
        <v>0</v>
      </c>
      <c r="L344" s="17">
        <f>VLOOKUP(Detalle!$C344,Maestro!$B$3:$H$1060,6,0)</f>
        <v>26</v>
      </c>
      <c r="M344" s="17" t="str">
        <f>VLOOKUP(MONTH(Detalle!$A344),Tablas!$B$7:$C$18,2,0)</f>
        <v>Mar</v>
      </c>
      <c r="N344" s="17">
        <f>YEAR(Detalle!$A344)</f>
        <v>2019</v>
      </c>
      <c r="O344" s="18">
        <f>IF(Detalle!$H344=Detalle!$I344,1,0)</f>
        <v>1</v>
      </c>
      <c r="P344" s="18">
        <f>IF(Detalle!$K344&lt;=Detalle!$L344,1,0)</f>
        <v>1</v>
      </c>
      <c r="Q344" s="18">
        <f>Detalle!$O344*Detalle!$P344</f>
        <v>1</v>
      </c>
      <c r="R344" s="19"/>
      <c r="S344" s="19"/>
      <c r="T344" s="19"/>
      <c r="U344" s="19"/>
      <c r="V344" s="19"/>
      <c r="W344" s="19"/>
      <c r="X344" s="19"/>
      <c r="Y344" s="19"/>
      <c r="Z344" s="19"/>
    </row>
    <row r="345" ht="11.25" customHeight="1">
      <c r="A345" s="16">
        <v>43535.0</v>
      </c>
      <c r="B345" s="17" t="s">
        <v>661</v>
      </c>
      <c r="C345" s="17">
        <v>348027.0</v>
      </c>
      <c r="D345" s="17" t="s">
        <v>67</v>
      </c>
      <c r="E345" s="17" t="s">
        <v>65</v>
      </c>
      <c r="F345" s="17" t="s">
        <v>44</v>
      </c>
      <c r="G345" s="17" t="s">
        <v>41</v>
      </c>
      <c r="H345" s="17">
        <v>282.0</v>
      </c>
      <c r="I345" s="17">
        <v>267.0</v>
      </c>
      <c r="J345" s="16">
        <v>43560.0</v>
      </c>
      <c r="K345" s="17">
        <f>DAYS(Detalle!$J345,Detalle!$A345)</f>
        <v>25</v>
      </c>
      <c r="L345" s="17">
        <f>VLOOKUP(Detalle!$C345,Maestro!$B$3:$H$1060,6,0)</f>
        <v>16</v>
      </c>
      <c r="M345" s="17" t="str">
        <f>VLOOKUP(MONTH(Detalle!$A345),Tablas!$B$7:$C$18,2,0)</f>
        <v>Mar</v>
      </c>
      <c r="N345" s="17">
        <f>YEAR(Detalle!$A345)</f>
        <v>2019</v>
      </c>
      <c r="O345" s="18">
        <f>IF(Detalle!$H345=Detalle!$I345,1,0)</f>
        <v>0</v>
      </c>
      <c r="P345" s="18">
        <f>IF(Detalle!$K345&lt;=Detalle!$L345,1,0)</f>
        <v>0</v>
      </c>
      <c r="Q345" s="18">
        <f>Detalle!$O345*Detalle!$P345</f>
        <v>0</v>
      </c>
      <c r="R345" s="19"/>
      <c r="S345" s="19"/>
      <c r="T345" s="19"/>
      <c r="U345" s="19"/>
      <c r="V345" s="19"/>
      <c r="W345" s="19"/>
      <c r="X345" s="19"/>
      <c r="Y345" s="19"/>
      <c r="Z345" s="19"/>
    </row>
    <row r="346" ht="11.25" customHeight="1">
      <c r="A346" s="16">
        <v>43540.0</v>
      </c>
      <c r="B346" s="17" t="s">
        <v>662</v>
      </c>
      <c r="C346" s="17">
        <v>347900.0</v>
      </c>
      <c r="D346" s="17" t="s">
        <v>181</v>
      </c>
      <c r="E346" s="17" t="s">
        <v>65</v>
      </c>
      <c r="F346" s="17" t="s">
        <v>46</v>
      </c>
      <c r="G346" s="17" t="s">
        <v>32</v>
      </c>
      <c r="H346" s="17">
        <v>476.0</v>
      </c>
      <c r="I346" s="17">
        <v>476.0</v>
      </c>
      <c r="J346" s="16">
        <v>43540.0</v>
      </c>
      <c r="K346" s="17">
        <f>DAYS(Detalle!$J346,Detalle!$A346)</f>
        <v>0</v>
      </c>
      <c r="L346" s="17">
        <f>VLOOKUP(Detalle!$C346,Maestro!$B$3:$H$1060,6,0)</f>
        <v>30</v>
      </c>
      <c r="M346" s="17" t="str">
        <f>VLOOKUP(MONTH(Detalle!$A346),Tablas!$B$7:$C$18,2,0)</f>
        <v>Mar</v>
      </c>
      <c r="N346" s="17">
        <f>YEAR(Detalle!$A346)</f>
        <v>2019</v>
      </c>
      <c r="O346" s="18">
        <f>IF(Detalle!$H346=Detalle!$I346,1,0)</f>
        <v>1</v>
      </c>
      <c r="P346" s="18">
        <f>IF(Detalle!$K346&lt;=Detalle!$L346,1,0)</f>
        <v>1</v>
      </c>
      <c r="Q346" s="18">
        <f>Detalle!$O346*Detalle!$P346</f>
        <v>1</v>
      </c>
      <c r="R346" s="19"/>
      <c r="S346" s="19"/>
      <c r="T346" s="19"/>
      <c r="U346" s="19"/>
      <c r="V346" s="19"/>
      <c r="W346" s="19"/>
      <c r="X346" s="19"/>
      <c r="Y346" s="19"/>
      <c r="Z346" s="19"/>
    </row>
    <row r="347" ht="11.25" customHeight="1">
      <c r="A347" s="16">
        <v>43541.0</v>
      </c>
      <c r="B347" s="17" t="s">
        <v>663</v>
      </c>
      <c r="C347" s="17">
        <v>348566.0</v>
      </c>
      <c r="D347" s="17" t="s">
        <v>664</v>
      </c>
      <c r="E347" s="17" t="s">
        <v>65</v>
      </c>
      <c r="F347" s="17" t="s">
        <v>21</v>
      </c>
      <c r="G347" s="17" t="s">
        <v>35</v>
      </c>
      <c r="H347" s="17">
        <v>341.0</v>
      </c>
      <c r="I347" s="17">
        <v>341.0</v>
      </c>
      <c r="J347" s="16">
        <v>43541.0</v>
      </c>
      <c r="K347" s="17">
        <f>DAYS(Detalle!$J347,Detalle!$A347)</f>
        <v>0</v>
      </c>
      <c r="L347" s="17">
        <f>VLOOKUP(Detalle!$C347,Maestro!$B$3:$H$1060,6,0)</f>
        <v>10</v>
      </c>
      <c r="M347" s="17" t="str">
        <f>VLOOKUP(MONTH(Detalle!$A347),Tablas!$B$7:$C$18,2,0)</f>
        <v>Mar</v>
      </c>
      <c r="N347" s="17">
        <f>YEAR(Detalle!$A347)</f>
        <v>2019</v>
      </c>
      <c r="O347" s="18">
        <f>IF(Detalle!$H347=Detalle!$I347,1,0)</f>
        <v>1</v>
      </c>
      <c r="P347" s="18">
        <f>IF(Detalle!$K347&lt;=Detalle!$L347,1,0)</f>
        <v>1</v>
      </c>
      <c r="Q347" s="18">
        <f>Detalle!$O347*Detalle!$P347</f>
        <v>1</v>
      </c>
      <c r="R347" s="19"/>
      <c r="S347" s="19"/>
      <c r="T347" s="19"/>
      <c r="U347" s="19"/>
      <c r="V347" s="19"/>
      <c r="W347" s="19"/>
      <c r="X347" s="19"/>
      <c r="Y347" s="19"/>
      <c r="Z347" s="19"/>
    </row>
    <row r="348" ht="11.25" customHeight="1">
      <c r="A348" s="16">
        <v>43541.0</v>
      </c>
      <c r="B348" s="17" t="s">
        <v>665</v>
      </c>
      <c r="C348" s="17">
        <v>347646.0</v>
      </c>
      <c r="D348" s="17" t="s">
        <v>212</v>
      </c>
      <c r="E348" s="17" t="s">
        <v>65</v>
      </c>
      <c r="F348" s="17" t="s">
        <v>36</v>
      </c>
      <c r="G348" s="17" t="s">
        <v>32</v>
      </c>
      <c r="H348" s="17">
        <v>495.0</v>
      </c>
      <c r="I348" s="17">
        <v>435.0</v>
      </c>
      <c r="J348" s="16">
        <v>43560.0</v>
      </c>
      <c r="K348" s="17">
        <f>DAYS(Detalle!$J348,Detalle!$A348)</f>
        <v>19</v>
      </c>
      <c r="L348" s="17">
        <f>VLOOKUP(Detalle!$C348,Maestro!$B$3:$H$1060,6,0)</f>
        <v>6</v>
      </c>
      <c r="M348" s="17" t="str">
        <f>VLOOKUP(MONTH(Detalle!$A348),Tablas!$B$7:$C$18,2,0)</f>
        <v>Mar</v>
      </c>
      <c r="N348" s="17">
        <f>YEAR(Detalle!$A348)</f>
        <v>2019</v>
      </c>
      <c r="O348" s="18">
        <f>IF(Detalle!$H348=Detalle!$I348,1,0)</f>
        <v>0</v>
      </c>
      <c r="P348" s="18">
        <f>IF(Detalle!$K348&lt;=Detalle!$L348,1,0)</f>
        <v>0</v>
      </c>
      <c r="Q348" s="18">
        <f>Detalle!$O348*Detalle!$P348</f>
        <v>0</v>
      </c>
      <c r="R348" s="19"/>
      <c r="S348" s="19"/>
      <c r="T348" s="19"/>
      <c r="U348" s="19"/>
      <c r="V348" s="19"/>
      <c r="W348" s="19"/>
      <c r="X348" s="19"/>
      <c r="Y348" s="19"/>
      <c r="Z348" s="19"/>
    </row>
    <row r="349" ht="11.25" customHeight="1">
      <c r="A349" s="16">
        <v>43542.0</v>
      </c>
      <c r="B349" s="17" t="s">
        <v>666</v>
      </c>
      <c r="C349" s="17">
        <v>353563.0</v>
      </c>
      <c r="D349" s="17" t="s">
        <v>205</v>
      </c>
      <c r="E349" s="17" t="s">
        <v>65</v>
      </c>
      <c r="F349" s="17" t="s">
        <v>44</v>
      </c>
      <c r="G349" s="17" t="s">
        <v>14</v>
      </c>
      <c r="H349" s="17">
        <v>346.0</v>
      </c>
      <c r="I349" s="17">
        <v>346.0</v>
      </c>
      <c r="J349" s="16">
        <v>43543.0</v>
      </c>
      <c r="K349" s="17">
        <f>DAYS(Detalle!$J349,Detalle!$A349)</f>
        <v>1</v>
      </c>
      <c r="L349" s="17">
        <f>VLOOKUP(Detalle!$C349,Maestro!$B$3:$H$1060,6,0)</f>
        <v>22</v>
      </c>
      <c r="M349" s="17" t="str">
        <f>VLOOKUP(MONTH(Detalle!$A349),Tablas!$B$7:$C$18,2,0)</f>
        <v>Mar</v>
      </c>
      <c r="N349" s="17">
        <f>YEAR(Detalle!$A349)</f>
        <v>2019</v>
      </c>
      <c r="O349" s="18">
        <f>IF(Detalle!$H349=Detalle!$I349,1,0)</f>
        <v>1</v>
      </c>
      <c r="P349" s="18">
        <f>IF(Detalle!$K349&lt;=Detalle!$L349,1,0)</f>
        <v>1</v>
      </c>
      <c r="Q349" s="18">
        <f>Detalle!$O349*Detalle!$P349</f>
        <v>1</v>
      </c>
      <c r="R349" s="19"/>
      <c r="S349" s="19"/>
      <c r="T349" s="19"/>
      <c r="U349" s="19"/>
      <c r="V349" s="19"/>
      <c r="W349" s="19"/>
      <c r="X349" s="19"/>
      <c r="Y349" s="19"/>
      <c r="Z349" s="19"/>
    </row>
    <row r="350" ht="11.25" customHeight="1">
      <c r="A350" s="16">
        <v>43543.0</v>
      </c>
      <c r="B350" s="17" t="s">
        <v>667</v>
      </c>
      <c r="C350" s="17">
        <v>347866.0</v>
      </c>
      <c r="D350" s="17" t="s">
        <v>668</v>
      </c>
      <c r="E350" s="17" t="s">
        <v>65</v>
      </c>
      <c r="F350" s="17" t="s">
        <v>12</v>
      </c>
      <c r="G350" s="17" t="s">
        <v>17</v>
      </c>
      <c r="H350" s="17">
        <v>321.0</v>
      </c>
      <c r="I350" s="17">
        <v>243.0</v>
      </c>
      <c r="J350" s="16">
        <v>43543.0</v>
      </c>
      <c r="K350" s="17">
        <f>DAYS(Detalle!$J350,Detalle!$A350)</f>
        <v>0</v>
      </c>
      <c r="L350" s="17">
        <f>VLOOKUP(Detalle!$C350,Maestro!$B$3:$H$1060,6,0)</f>
        <v>30</v>
      </c>
      <c r="M350" s="17" t="str">
        <f>VLOOKUP(MONTH(Detalle!$A350),Tablas!$B$7:$C$18,2,0)</f>
        <v>Mar</v>
      </c>
      <c r="N350" s="17">
        <f>YEAR(Detalle!$A350)</f>
        <v>2019</v>
      </c>
      <c r="O350" s="18">
        <f>IF(Detalle!$H350=Detalle!$I350,1,0)</f>
        <v>0</v>
      </c>
      <c r="P350" s="18">
        <f>IF(Detalle!$K350&lt;=Detalle!$L350,1,0)</f>
        <v>1</v>
      </c>
      <c r="Q350" s="18">
        <f>Detalle!$O350*Detalle!$P350</f>
        <v>0</v>
      </c>
      <c r="R350" s="19"/>
      <c r="S350" s="19"/>
      <c r="T350" s="19"/>
      <c r="U350" s="19"/>
      <c r="V350" s="19"/>
      <c r="W350" s="19"/>
      <c r="X350" s="19"/>
      <c r="Y350" s="19"/>
      <c r="Z350" s="19"/>
    </row>
    <row r="351" ht="11.25" customHeight="1">
      <c r="A351" s="16">
        <v>43545.0</v>
      </c>
      <c r="B351" s="17" t="s">
        <v>669</v>
      </c>
      <c r="C351" s="17">
        <v>348261.0</v>
      </c>
      <c r="D351" s="17" t="s">
        <v>670</v>
      </c>
      <c r="E351" s="17" t="s">
        <v>65</v>
      </c>
      <c r="F351" s="17" t="s">
        <v>30</v>
      </c>
      <c r="G351" s="17" t="s">
        <v>17</v>
      </c>
      <c r="H351" s="17">
        <v>290.0</v>
      </c>
      <c r="I351" s="17">
        <v>290.0</v>
      </c>
      <c r="J351" s="16">
        <v>43552.0</v>
      </c>
      <c r="K351" s="17">
        <f>DAYS(Detalle!$J351,Detalle!$A351)</f>
        <v>7</v>
      </c>
      <c r="L351" s="17">
        <f>VLOOKUP(Detalle!$C351,Maestro!$B$3:$H$1060,6,0)</f>
        <v>15</v>
      </c>
      <c r="M351" s="17" t="str">
        <f>VLOOKUP(MONTH(Detalle!$A351),Tablas!$B$7:$C$18,2,0)</f>
        <v>Mar</v>
      </c>
      <c r="N351" s="17">
        <f>YEAR(Detalle!$A351)</f>
        <v>2019</v>
      </c>
      <c r="O351" s="18">
        <f>IF(Detalle!$H351=Detalle!$I351,1,0)</f>
        <v>1</v>
      </c>
      <c r="P351" s="18">
        <f>IF(Detalle!$K351&lt;=Detalle!$L351,1,0)</f>
        <v>1</v>
      </c>
      <c r="Q351" s="18">
        <f>Detalle!$O351*Detalle!$P351</f>
        <v>1</v>
      </c>
      <c r="R351" s="19"/>
      <c r="S351" s="19"/>
      <c r="T351" s="19"/>
      <c r="U351" s="19"/>
      <c r="V351" s="19"/>
      <c r="W351" s="19"/>
      <c r="X351" s="19"/>
      <c r="Y351" s="19"/>
      <c r="Z351" s="19"/>
    </row>
    <row r="352" ht="11.25" customHeight="1">
      <c r="A352" s="16">
        <v>43545.0</v>
      </c>
      <c r="B352" s="17" t="s">
        <v>671</v>
      </c>
      <c r="C352" s="17">
        <v>347668.0</v>
      </c>
      <c r="D352" s="17" t="s">
        <v>644</v>
      </c>
      <c r="E352" s="17" t="s">
        <v>65</v>
      </c>
      <c r="F352" s="17" t="s">
        <v>36</v>
      </c>
      <c r="G352" s="17" t="s">
        <v>35</v>
      </c>
      <c r="H352" s="17">
        <v>218.0</v>
      </c>
      <c r="I352" s="17">
        <v>218.0</v>
      </c>
      <c r="J352" s="16">
        <v>43545.0</v>
      </c>
      <c r="K352" s="17">
        <f>DAYS(Detalle!$J352,Detalle!$A352)</f>
        <v>0</v>
      </c>
      <c r="L352" s="17">
        <f>VLOOKUP(Detalle!$C352,Maestro!$B$3:$H$1060,6,0)</f>
        <v>29</v>
      </c>
      <c r="M352" s="17" t="str">
        <f>VLOOKUP(MONTH(Detalle!$A352),Tablas!$B$7:$C$18,2,0)</f>
        <v>Mar</v>
      </c>
      <c r="N352" s="17">
        <f>YEAR(Detalle!$A352)</f>
        <v>2019</v>
      </c>
      <c r="O352" s="18">
        <f>IF(Detalle!$H352=Detalle!$I352,1,0)</f>
        <v>1</v>
      </c>
      <c r="P352" s="18">
        <f>IF(Detalle!$K352&lt;=Detalle!$L352,1,0)</f>
        <v>1</v>
      </c>
      <c r="Q352" s="18">
        <f>Detalle!$O352*Detalle!$P352</f>
        <v>1</v>
      </c>
      <c r="R352" s="19"/>
      <c r="S352" s="19"/>
      <c r="T352" s="19"/>
      <c r="U352" s="19"/>
      <c r="V352" s="19"/>
      <c r="W352" s="19"/>
      <c r="X352" s="19"/>
      <c r="Y352" s="19"/>
      <c r="Z352" s="19"/>
    </row>
    <row r="353" ht="11.25" customHeight="1">
      <c r="A353" s="16">
        <v>43548.0</v>
      </c>
      <c r="B353" s="17" t="s">
        <v>672</v>
      </c>
      <c r="C353" s="17">
        <v>348880.0</v>
      </c>
      <c r="D353" s="17" t="s">
        <v>673</v>
      </c>
      <c r="E353" s="17" t="s">
        <v>65</v>
      </c>
      <c r="F353" s="17" t="s">
        <v>24</v>
      </c>
      <c r="G353" s="17" t="s">
        <v>32</v>
      </c>
      <c r="H353" s="17">
        <v>120.0</v>
      </c>
      <c r="I353" s="17">
        <v>120.0</v>
      </c>
      <c r="J353" s="16">
        <v>43548.0</v>
      </c>
      <c r="K353" s="17">
        <f>DAYS(Detalle!$J353,Detalle!$A353)</f>
        <v>0</v>
      </c>
      <c r="L353" s="17">
        <f>VLOOKUP(Detalle!$C353,Maestro!$B$3:$H$1060,6,0)</f>
        <v>16</v>
      </c>
      <c r="M353" s="17" t="str">
        <f>VLOOKUP(MONTH(Detalle!$A353),Tablas!$B$7:$C$18,2,0)</f>
        <v>Mar</v>
      </c>
      <c r="N353" s="17">
        <f>YEAR(Detalle!$A353)</f>
        <v>2019</v>
      </c>
      <c r="O353" s="18">
        <f>IF(Detalle!$H353=Detalle!$I353,1,0)</f>
        <v>1</v>
      </c>
      <c r="P353" s="18">
        <f>IF(Detalle!$K353&lt;=Detalle!$L353,1,0)</f>
        <v>1</v>
      </c>
      <c r="Q353" s="18">
        <f>Detalle!$O353*Detalle!$P353</f>
        <v>1</v>
      </c>
      <c r="R353" s="19"/>
      <c r="S353" s="19"/>
      <c r="T353" s="19"/>
      <c r="U353" s="19"/>
      <c r="V353" s="19"/>
      <c r="W353" s="19"/>
      <c r="X353" s="19"/>
      <c r="Y353" s="19"/>
      <c r="Z353" s="19"/>
    </row>
    <row r="354" ht="11.25" customHeight="1">
      <c r="A354" s="16">
        <v>43549.0</v>
      </c>
      <c r="B354" s="17" t="s">
        <v>674</v>
      </c>
      <c r="C354" s="17">
        <v>348281.0</v>
      </c>
      <c r="D354" s="17" t="s">
        <v>438</v>
      </c>
      <c r="E354" s="17" t="s">
        <v>65</v>
      </c>
      <c r="F354" s="17" t="s">
        <v>42</v>
      </c>
      <c r="G354" s="17" t="s">
        <v>11</v>
      </c>
      <c r="H354" s="17">
        <v>286.0</v>
      </c>
      <c r="I354" s="17">
        <v>217.0</v>
      </c>
      <c r="J354" s="16">
        <v>43549.0</v>
      </c>
      <c r="K354" s="17">
        <f>DAYS(Detalle!$J354,Detalle!$A354)</f>
        <v>0</v>
      </c>
      <c r="L354" s="17">
        <f>VLOOKUP(Detalle!$C354,Maestro!$B$3:$H$1060,6,0)</f>
        <v>9</v>
      </c>
      <c r="M354" s="17" t="str">
        <f>VLOOKUP(MONTH(Detalle!$A354),Tablas!$B$7:$C$18,2,0)</f>
        <v>Mar</v>
      </c>
      <c r="N354" s="17">
        <f>YEAR(Detalle!$A354)</f>
        <v>2019</v>
      </c>
      <c r="O354" s="18">
        <f>IF(Detalle!$H354=Detalle!$I354,1,0)</f>
        <v>0</v>
      </c>
      <c r="P354" s="18">
        <f>IF(Detalle!$K354&lt;=Detalle!$L354,1,0)</f>
        <v>1</v>
      </c>
      <c r="Q354" s="18">
        <f>Detalle!$O354*Detalle!$P354</f>
        <v>0</v>
      </c>
      <c r="R354" s="19"/>
      <c r="S354" s="19"/>
      <c r="T354" s="19"/>
      <c r="U354" s="19"/>
      <c r="V354" s="19"/>
      <c r="W354" s="19"/>
      <c r="X354" s="19"/>
      <c r="Y354" s="19"/>
      <c r="Z354" s="19"/>
    </row>
    <row r="355" ht="11.25" customHeight="1">
      <c r="A355" s="16">
        <v>43549.0</v>
      </c>
      <c r="B355" s="17" t="s">
        <v>675</v>
      </c>
      <c r="C355" s="17">
        <v>367710.0</v>
      </c>
      <c r="D355" s="17" t="s">
        <v>396</v>
      </c>
      <c r="E355" s="17" t="s">
        <v>65</v>
      </c>
      <c r="F355" s="17" t="s">
        <v>30</v>
      </c>
      <c r="G355" s="17" t="s">
        <v>41</v>
      </c>
      <c r="H355" s="17">
        <v>371.0</v>
      </c>
      <c r="I355" s="17">
        <v>371.0</v>
      </c>
      <c r="J355" s="16">
        <v>43562.0</v>
      </c>
      <c r="K355" s="17">
        <f>DAYS(Detalle!$J355,Detalle!$A355)</f>
        <v>13</v>
      </c>
      <c r="L355" s="17">
        <f>VLOOKUP(Detalle!$C355,Maestro!$B$3:$H$1060,6,0)</f>
        <v>29</v>
      </c>
      <c r="M355" s="17" t="str">
        <f>VLOOKUP(MONTH(Detalle!$A355),Tablas!$B$7:$C$18,2,0)</f>
        <v>Mar</v>
      </c>
      <c r="N355" s="17">
        <f>YEAR(Detalle!$A355)</f>
        <v>2019</v>
      </c>
      <c r="O355" s="18">
        <f>IF(Detalle!$H355=Detalle!$I355,1,0)</f>
        <v>1</v>
      </c>
      <c r="P355" s="18">
        <f>IF(Detalle!$K355&lt;=Detalle!$L355,1,0)</f>
        <v>1</v>
      </c>
      <c r="Q355" s="18">
        <f>Detalle!$O355*Detalle!$P355</f>
        <v>1</v>
      </c>
      <c r="R355" s="19"/>
      <c r="S355" s="19"/>
      <c r="T355" s="19"/>
      <c r="U355" s="19"/>
      <c r="V355" s="19"/>
      <c r="W355" s="19"/>
      <c r="X355" s="19"/>
      <c r="Y355" s="19"/>
      <c r="Z355" s="19"/>
    </row>
    <row r="356" ht="11.25" customHeight="1">
      <c r="A356" s="16">
        <v>43552.0</v>
      </c>
      <c r="B356" s="17" t="s">
        <v>676</v>
      </c>
      <c r="C356" s="17">
        <v>348407.0</v>
      </c>
      <c r="D356" s="17" t="s">
        <v>677</v>
      </c>
      <c r="E356" s="17" t="s">
        <v>65</v>
      </c>
      <c r="F356" s="17" t="s">
        <v>24</v>
      </c>
      <c r="G356" s="17" t="s">
        <v>29</v>
      </c>
      <c r="H356" s="17">
        <v>402.0</v>
      </c>
      <c r="I356" s="17">
        <v>402.0</v>
      </c>
      <c r="J356" s="16">
        <v>43552.0</v>
      </c>
      <c r="K356" s="17">
        <f>DAYS(Detalle!$J356,Detalle!$A356)</f>
        <v>0</v>
      </c>
      <c r="L356" s="17">
        <f>VLOOKUP(Detalle!$C356,Maestro!$B$3:$H$1060,6,0)</f>
        <v>22</v>
      </c>
      <c r="M356" s="17" t="str">
        <f>VLOOKUP(MONTH(Detalle!$A356),Tablas!$B$7:$C$18,2,0)</f>
        <v>Mar</v>
      </c>
      <c r="N356" s="17">
        <f>YEAR(Detalle!$A356)</f>
        <v>2019</v>
      </c>
      <c r="O356" s="18">
        <f>IF(Detalle!$H356=Detalle!$I356,1,0)</f>
        <v>1</v>
      </c>
      <c r="P356" s="18">
        <f>IF(Detalle!$K356&lt;=Detalle!$L356,1,0)</f>
        <v>1</v>
      </c>
      <c r="Q356" s="18">
        <f>Detalle!$O356*Detalle!$P356</f>
        <v>1</v>
      </c>
      <c r="R356" s="19"/>
      <c r="S356" s="19"/>
      <c r="T356" s="19"/>
      <c r="U356" s="19"/>
      <c r="V356" s="19"/>
      <c r="W356" s="19"/>
      <c r="X356" s="19"/>
      <c r="Y356" s="19"/>
      <c r="Z356" s="19"/>
    </row>
    <row r="357" ht="11.25" customHeight="1">
      <c r="A357" s="16">
        <v>43552.0</v>
      </c>
      <c r="B357" s="17" t="s">
        <v>678</v>
      </c>
      <c r="C357" s="17">
        <v>348812.0</v>
      </c>
      <c r="D357" s="17" t="s">
        <v>448</v>
      </c>
      <c r="E357" s="17" t="s">
        <v>65</v>
      </c>
      <c r="F357" s="17" t="s">
        <v>24</v>
      </c>
      <c r="G357" s="17" t="s">
        <v>32</v>
      </c>
      <c r="H357" s="17">
        <v>197.0</v>
      </c>
      <c r="I357" s="17">
        <v>197.0</v>
      </c>
      <c r="J357" s="16">
        <v>43576.0</v>
      </c>
      <c r="K357" s="17">
        <f>DAYS(Detalle!$J357,Detalle!$A357)</f>
        <v>24</v>
      </c>
      <c r="L357" s="17">
        <f>VLOOKUP(Detalle!$C357,Maestro!$B$3:$H$1060,6,0)</f>
        <v>5</v>
      </c>
      <c r="M357" s="17" t="str">
        <f>VLOOKUP(MONTH(Detalle!$A357),Tablas!$B$7:$C$18,2,0)</f>
        <v>Mar</v>
      </c>
      <c r="N357" s="17">
        <f>YEAR(Detalle!$A357)</f>
        <v>2019</v>
      </c>
      <c r="O357" s="18">
        <f>IF(Detalle!$H357=Detalle!$I357,1,0)</f>
        <v>1</v>
      </c>
      <c r="P357" s="18">
        <f>IF(Detalle!$K357&lt;=Detalle!$L357,1,0)</f>
        <v>0</v>
      </c>
      <c r="Q357" s="18">
        <f>Detalle!$O357*Detalle!$P357</f>
        <v>0</v>
      </c>
      <c r="R357" s="19"/>
      <c r="S357" s="19"/>
      <c r="T357" s="19"/>
      <c r="U357" s="19"/>
      <c r="V357" s="19"/>
      <c r="W357" s="19"/>
      <c r="X357" s="19"/>
      <c r="Y357" s="19"/>
      <c r="Z357" s="19"/>
    </row>
    <row r="358" ht="11.25" customHeight="1">
      <c r="A358" s="16">
        <v>43554.0</v>
      </c>
      <c r="B358" s="17" t="s">
        <v>679</v>
      </c>
      <c r="C358" s="17">
        <v>348062.0</v>
      </c>
      <c r="D358" s="17" t="s">
        <v>444</v>
      </c>
      <c r="E358" s="17" t="s">
        <v>65</v>
      </c>
      <c r="F358" s="17" t="s">
        <v>44</v>
      </c>
      <c r="G358" s="17" t="s">
        <v>32</v>
      </c>
      <c r="H358" s="17">
        <v>449.0</v>
      </c>
      <c r="I358" s="17">
        <v>426.0</v>
      </c>
      <c r="J358" s="16">
        <v>43554.0</v>
      </c>
      <c r="K358" s="17">
        <f>DAYS(Detalle!$J358,Detalle!$A358)</f>
        <v>0</v>
      </c>
      <c r="L358" s="17">
        <f>VLOOKUP(Detalle!$C358,Maestro!$B$3:$H$1060,6,0)</f>
        <v>26</v>
      </c>
      <c r="M358" s="17" t="str">
        <f>VLOOKUP(MONTH(Detalle!$A358),Tablas!$B$7:$C$18,2,0)</f>
        <v>Mar</v>
      </c>
      <c r="N358" s="17">
        <f>YEAR(Detalle!$A358)</f>
        <v>2019</v>
      </c>
      <c r="O358" s="18">
        <f>IF(Detalle!$H358=Detalle!$I358,1,0)</f>
        <v>0</v>
      </c>
      <c r="P358" s="18">
        <f>IF(Detalle!$K358&lt;=Detalle!$L358,1,0)</f>
        <v>1</v>
      </c>
      <c r="Q358" s="18">
        <f>Detalle!$O358*Detalle!$P358</f>
        <v>0</v>
      </c>
      <c r="R358" s="19"/>
      <c r="S358" s="19"/>
      <c r="T358" s="19"/>
      <c r="U358" s="19"/>
      <c r="V358" s="19"/>
      <c r="W358" s="19"/>
      <c r="X358" s="19"/>
      <c r="Y358" s="19"/>
      <c r="Z358" s="19"/>
    </row>
    <row r="359" ht="11.25" customHeight="1">
      <c r="A359" s="16">
        <v>43555.0</v>
      </c>
      <c r="B359" s="17" t="s">
        <v>680</v>
      </c>
      <c r="C359" s="17">
        <v>362728.0</v>
      </c>
      <c r="D359" s="17" t="s">
        <v>681</v>
      </c>
      <c r="E359" s="17" t="s">
        <v>65</v>
      </c>
      <c r="F359" s="17" t="s">
        <v>30</v>
      </c>
      <c r="G359" s="17" t="s">
        <v>29</v>
      </c>
      <c r="H359" s="17">
        <v>193.0</v>
      </c>
      <c r="I359" s="17">
        <v>193.0</v>
      </c>
      <c r="J359" s="16">
        <v>43555.0</v>
      </c>
      <c r="K359" s="17">
        <f>DAYS(Detalle!$J359,Detalle!$A359)</f>
        <v>0</v>
      </c>
      <c r="L359" s="17">
        <f>VLOOKUP(Detalle!$C359,Maestro!$B$3:$H$1060,6,0)</f>
        <v>23</v>
      </c>
      <c r="M359" s="17" t="str">
        <f>VLOOKUP(MONTH(Detalle!$A359),Tablas!$B$7:$C$18,2,0)</f>
        <v>Mar</v>
      </c>
      <c r="N359" s="17">
        <f>YEAR(Detalle!$A359)</f>
        <v>2019</v>
      </c>
      <c r="O359" s="18">
        <f>IF(Detalle!$H359=Detalle!$I359,1,0)</f>
        <v>1</v>
      </c>
      <c r="P359" s="18">
        <f>IF(Detalle!$K359&lt;=Detalle!$L359,1,0)</f>
        <v>1</v>
      </c>
      <c r="Q359" s="18">
        <f>Detalle!$O359*Detalle!$P359</f>
        <v>1</v>
      </c>
      <c r="R359" s="19"/>
      <c r="S359" s="19"/>
      <c r="T359" s="19"/>
      <c r="U359" s="19"/>
      <c r="V359" s="19"/>
      <c r="W359" s="19"/>
      <c r="X359" s="19"/>
      <c r="Y359" s="19"/>
      <c r="Z359" s="19"/>
    </row>
    <row r="360" ht="11.25" customHeight="1">
      <c r="A360" s="16">
        <v>43556.0</v>
      </c>
      <c r="B360" s="17" t="s">
        <v>682</v>
      </c>
      <c r="C360" s="17">
        <v>348517.0</v>
      </c>
      <c r="D360" s="17" t="s">
        <v>527</v>
      </c>
      <c r="E360" s="17" t="s">
        <v>65</v>
      </c>
      <c r="F360" s="17" t="s">
        <v>36</v>
      </c>
      <c r="G360" s="17" t="s">
        <v>32</v>
      </c>
      <c r="H360" s="17">
        <v>211.0</v>
      </c>
      <c r="I360" s="17">
        <v>211.0</v>
      </c>
      <c r="J360" s="16">
        <v>43556.0</v>
      </c>
      <c r="K360" s="17">
        <f>DAYS(Detalle!$J360,Detalle!$A360)</f>
        <v>0</v>
      </c>
      <c r="L360" s="17">
        <f>VLOOKUP(Detalle!$C360,Maestro!$B$3:$H$1060,6,0)</f>
        <v>18</v>
      </c>
      <c r="M360" s="17" t="str">
        <f>VLOOKUP(MONTH(Detalle!$A360),Tablas!$B$7:$C$18,2,0)</f>
        <v>Abr</v>
      </c>
      <c r="N360" s="17">
        <f>YEAR(Detalle!$A360)</f>
        <v>2019</v>
      </c>
      <c r="O360" s="18">
        <f>IF(Detalle!$H360=Detalle!$I360,1,0)</f>
        <v>1</v>
      </c>
      <c r="P360" s="18">
        <f>IF(Detalle!$K360&lt;=Detalle!$L360,1,0)</f>
        <v>1</v>
      </c>
      <c r="Q360" s="18">
        <f>Detalle!$O360*Detalle!$P360</f>
        <v>1</v>
      </c>
      <c r="R360" s="19"/>
      <c r="S360" s="19"/>
      <c r="T360" s="19"/>
      <c r="U360" s="19"/>
      <c r="V360" s="19"/>
      <c r="W360" s="19"/>
      <c r="X360" s="19"/>
      <c r="Y360" s="19"/>
      <c r="Z360" s="19"/>
    </row>
    <row r="361" ht="11.25" customHeight="1">
      <c r="A361" s="16">
        <v>43557.0</v>
      </c>
      <c r="B361" s="17" t="s">
        <v>683</v>
      </c>
      <c r="C361" s="17">
        <v>347887.0</v>
      </c>
      <c r="D361" s="17" t="s">
        <v>75</v>
      </c>
      <c r="E361" s="17" t="s">
        <v>65</v>
      </c>
      <c r="F361" s="17" t="s">
        <v>33</v>
      </c>
      <c r="G361" s="17" t="s">
        <v>29</v>
      </c>
      <c r="H361" s="17">
        <v>292.0</v>
      </c>
      <c r="I361" s="17">
        <v>292.0</v>
      </c>
      <c r="J361" s="16">
        <v>43557.0</v>
      </c>
      <c r="K361" s="17">
        <f>DAYS(Detalle!$J361,Detalle!$A361)</f>
        <v>0</v>
      </c>
      <c r="L361" s="17">
        <f>VLOOKUP(Detalle!$C361,Maestro!$B$3:$H$1060,6,0)</f>
        <v>21</v>
      </c>
      <c r="M361" s="17" t="str">
        <f>VLOOKUP(MONTH(Detalle!$A361),Tablas!$B$7:$C$18,2,0)</f>
        <v>Abr</v>
      </c>
      <c r="N361" s="17">
        <f>YEAR(Detalle!$A361)</f>
        <v>2019</v>
      </c>
      <c r="O361" s="18">
        <f>IF(Detalle!$H361=Detalle!$I361,1,0)</f>
        <v>1</v>
      </c>
      <c r="P361" s="18">
        <f>IF(Detalle!$K361&lt;=Detalle!$L361,1,0)</f>
        <v>1</v>
      </c>
      <c r="Q361" s="18">
        <f>Detalle!$O361*Detalle!$P361</f>
        <v>1</v>
      </c>
      <c r="R361" s="19"/>
      <c r="S361" s="19"/>
      <c r="T361" s="19"/>
      <c r="U361" s="19"/>
      <c r="V361" s="19"/>
      <c r="W361" s="19"/>
      <c r="X361" s="19"/>
      <c r="Y361" s="19"/>
      <c r="Z361" s="19"/>
    </row>
    <row r="362" ht="11.25" customHeight="1">
      <c r="A362" s="16">
        <v>43559.0</v>
      </c>
      <c r="B362" s="17" t="s">
        <v>684</v>
      </c>
      <c r="C362" s="17">
        <v>367859.0</v>
      </c>
      <c r="D362" s="17" t="s">
        <v>685</v>
      </c>
      <c r="E362" s="17" t="s">
        <v>65</v>
      </c>
      <c r="F362" s="17" t="s">
        <v>24</v>
      </c>
      <c r="G362" s="17" t="s">
        <v>29</v>
      </c>
      <c r="H362" s="17">
        <v>254.0</v>
      </c>
      <c r="I362" s="17">
        <v>187.0</v>
      </c>
      <c r="J362" s="16">
        <v>43559.0</v>
      </c>
      <c r="K362" s="17">
        <f>DAYS(Detalle!$J362,Detalle!$A362)</f>
        <v>0</v>
      </c>
      <c r="L362" s="17">
        <f>VLOOKUP(Detalle!$C362,Maestro!$B$3:$H$1060,6,0)</f>
        <v>15</v>
      </c>
      <c r="M362" s="17" t="str">
        <f>VLOOKUP(MONTH(Detalle!$A362),Tablas!$B$7:$C$18,2,0)</f>
        <v>Abr</v>
      </c>
      <c r="N362" s="17">
        <f>YEAR(Detalle!$A362)</f>
        <v>2019</v>
      </c>
      <c r="O362" s="18">
        <f>IF(Detalle!$H362=Detalle!$I362,1,0)</f>
        <v>0</v>
      </c>
      <c r="P362" s="18">
        <f>IF(Detalle!$K362&lt;=Detalle!$L362,1,0)</f>
        <v>1</v>
      </c>
      <c r="Q362" s="18">
        <f>Detalle!$O362*Detalle!$P362</f>
        <v>0</v>
      </c>
      <c r="R362" s="19"/>
      <c r="S362" s="19"/>
      <c r="T362" s="19"/>
      <c r="U362" s="19"/>
      <c r="V362" s="19"/>
      <c r="W362" s="19"/>
      <c r="X362" s="19"/>
      <c r="Y362" s="19"/>
      <c r="Z362" s="19"/>
    </row>
    <row r="363" ht="11.25" customHeight="1">
      <c r="A363" s="16">
        <v>43560.0</v>
      </c>
      <c r="B363" s="17" t="s">
        <v>686</v>
      </c>
      <c r="C363" s="17">
        <v>348519.0</v>
      </c>
      <c r="D363" s="17" t="s">
        <v>687</v>
      </c>
      <c r="E363" s="17" t="s">
        <v>65</v>
      </c>
      <c r="F363" s="17" t="s">
        <v>36</v>
      </c>
      <c r="G363" s="17" t="s">
        <v>38</v>
      </c>
      <c r="H363" s="17">
        <v>434.0</v>
      </c>
      <c r="I363" s="17">
        <v>434.0</v>
      </c>
      <c r="J363" s="16">
        <v>43560.0</v>
      </c>
      <c r="K363" s="17">
        <f>DAYS(Detalle!$J363,Detalle!$A363)</f>
        <v>0</v>
      </c>
      <c r="L363" s="17">
        <f>VLOOKUP(Detalle!$C363,Maestro!$B$3:$H$1060,6,0)</f>
        <v>14</v>
      </c>
      <c r="M363" s="17" t="str">
        <f>VLOOKUP(MONTH(Detalle!$A363),Tablas!$B$7:$C$18,2,0)</f>
        <v>Abr</v>
      </c>
      <c r="N363" s="17">
        <f>YEAR(Detalle!$A363)</f>
        <v>2019</v>
      </c>
      <c r="O363" s="18">
        <f>IF(Detalle!$H363=Detalle!$I363,1,0)</f>
        <v>1</v>
      </c>
      <c r="P363" s="18">
        <f>IF(Detalle!$K363&lt;=Detalle!$L363,1,0)</f>
        <v>1</v>
      </c>
      <c r="Q363" s="18">
        <f>Detalle!$O363*Detalle!$P363</f>
        <v>1</v>
      </c>
      <c r="R363" s="19"/>
      <c r="S363" s="19"/>
      <c r="T363" s="19"/>
      <c r="U363" s="19"/>
      <c r="V363" s="19"/>
      <c r="W363" s="19"/>
      <c r="X363" s="19"/>
      <c r="Y363" s="19"/>
      <c r="Z363" s="19"/>
    </row>
    <row r="364" ht="11.25" customHeight="1">
      <c r="A364" s="16">
        <v>43561.0</v>
      </c>
      <c r="B364" s="17" t="s">
        <v>688</v>
      </c>
      <c r="C364" s="17">
        <v>348550.0</v>
      </c>
      <c r="D364" s="17" t="s">
        <v>689</v>
      </c>
      <c r="E364" s="17" t="s">
        <v>65</v>
      </c>
      <c r="F364" s="17" t="s">
        <v>42</v>
      </c>
      <c r="G364" s="17" t="s">
        <v>11</v>
      </c>
      <c r="H364" s="17">
        <v>408.0</v>
      </c>
      <c r="I364" s="17">
        <v>408.0</v>
      </c>
      <c r="J364" s="16">
        <v>43586.0</v>
      </c>
      <c r="K364" s="17">
        <f>DAYS(Detalle!$J364,Detalle!$A364)</f>
        <v>25</v>
      </c>
      <c r="L364" s="17">
        <f>VLOOKUP(Detalle!$C364,Maestro!$B$3:$H$1060,6,0)</f>
        <v>28</v>
      </c>
      <c r="M364" s="17" t="str">
        <f>VLOOKUP(MONTH(Detalle!$A364),Tablas!$B$7:$C$18,2,0)</f>
        <v>Abr</v>
      </c>
      <c r="N364" s="17">
        <f>YEAR(Detalle!$A364)</f>
        <v>2019</v>
      </c>
      <c r="O364" s="18">
        <f>IF(Detalle!$H364=Detalle!$I364,1,0)</f>
        <v>1</v>
      </c>
      <c r="P364" s="18">
        <f>IF(Detalle!$K364&lt;=Detalle!$L364,1,0)</f>
        <v>1</v>
      </c>
      <c r="Q364" s="18">
        <f>Detalle!$O364*Detalle!$P364</f>
        <v>1</v>
      </c>
      <c r="R364" s="19"/>
      <c r="S364" s="19"/>
      <c r="T364" s="19"/>
      <c r="U364" s="19"/>
      <c r="V364" s="19"/>
      <c r="W364" s="19"/>
      <c r="X364" s="19"/>
      <c r="Y364" s="19"/>
      <c r="Z364" s="19"/>
    </row>
    <row r="365" ht="11.25" customHeight="1">
      <c r="A365" s="16">
        <v>43565.0</v>
      </c>
      <c r="B365" s="17" t="s">
        <v>690</v>
      </c>
      <c r="C365" s="17">
        <v>348417.0</v>
      </c>
      <c r="D365" s="17" t="s">
        <v>691</v>
      </c>
      <c r="E365" s="17" t="s">
        <v>65</v>
      </c>
      <c r="F365" s="17" t="s">
        <v>24</v>
      </c>
      <c r="G365" s="17" t="s">
        <v>32</v>
      </c>
      <c r="H365" s="17">
        <v>431.0</v>
      </c>
      <c r="I365" s="17">
        <v>431.0</v>
      </c>
      <c r="J365" s="16">
        <v>43565.0</v>
      </c>
      <c r="K365" s="17">
        <f>DAYS(Detalle!$J365,Detalle!$A365)</f>
        <v>0</v>
      </c>
      <c r="L365" s="17">
        <f>VLOOKUP(Detalle!$C365,Maestro!$B$3:$H$1060,6,0)</f>
        <v>10</v>
      </c>
      <c r="M365" s="17" t="str">
        <f>VLOOKUP(MONTH(Detalle!$A365),Tablas!$B$7:$C$18,2,0)</f>
        <v>Abr</v>
      </c>
      <c r="N365" s="17">
        <f>YEAR(Detalle!$A365)</f>
        <v>2019</v>
      </c>
      <c r="O365" s="18">
        <f>IF(Detalle!$H365=Detalle!$I365,1,0)</f>
        <v>1</v>
      </c>
      <c r="P365" s="18">
        <f>IF(Detalle!$K365&lt;=Detalle!$L365,1,0)</f>
        <v>1</v>
      </c>
      <c r="Q365" s="18">
        <f>Detalle!$O365*Detalle!$P365</f>
        <v>1</v>
      </c>
      <c r="R365" s="19"/>
      <c r="S365" s="19"/>
      <c r="T365" s="19"/>
      <c r="U365" s="19"/>
      <c r="V365" s="19"/>
      <c r="W365" s="19"/>
      <c r="X365" s="19"/>
      <c r="Y365" s="19"/>
      <c r="Z365" s="19"/>
    </row>
    <row r="366" ht="11.25" customHeight="1">
      <c r="A366" s="16">
        <v>43566.0</v>
      </c>
      <c r="B366" s="17" t="s">
        <v>692</v>
      </c>
      <c r="C366" s="17">
        <v>367834.0</v>
      </c>
      <c r="D366" s="17" t="s">
        <v>693</v>
      </c>
      <c r="E366" s="17" t="s">
        <v>65</v>
      </c>
      <c r="F366" s="17" t="s">
        <v>24</v>
      </c>
      <c r="G366" s="17" t="s">
        <v>20</v>
      </c>
      <c r="H366" s="17">
        <v>175.0</v>
      </c>
      <c r="I366" s="17">
        <v>175.0</v>
      </c>
      <c r="J366" s="16">
        <v>43566.0</v>
      </c>
      <c r="K366" s="17">
        <f>DAYS(Detalle!$J366,Detalle!$A366)</f>
        <v>0</v>
      </c>
      <c r="L366" s="17">
        <f>VLOOKUP(Detalle!$C366,Maestro!$B$3:$H$1060,6,0)</f>
        <v>15</v>
      </c>
      <c r="M366" s="17" t="str">
        <f>VLOOKUP(MONTH(Detalle!$A366),Tablas!$B$7:$C$18,2,0)</f>
        <v>Abr</v>
      </c>
      <c r="N366" s="17">
        <f>YEAR(Detalle!$A366)</f>
        <v>2019</v>
      </c>
      <c r="O366" s="18">
        <f>IF(Detalle!$H366=Detalle!$I366,1,0)</f>
        <v>1</v>
      </c>
      <c r="P366" s="18">
        <f>IF(Detalle!$K366&lt;=Detalle!$L366,1,0)</f>
        <v>1</v>
      </c>
      <c r="Q366" s="18">
        <f>Detalle!$O366*Detalle!$P366</f>
        <v>1</v>
      </c>
      <c r="R366" s="19"/>
      <c r="S366" s="19"/>
      <c r="T366" s="19"/>
      <c r="U366" s="19"/>
      <c r="V366" s="19"/>
      <c r="W366" s="19"/>
      <c r="X366" s="19"/>
      <c r="Y366" s="19"/>
      <c r="Z366" s="19"/>
    </row>
    <row r="367" ht="11.25" customHeight="1">
      <c r="A367" s="16">
        <v>43566.0</v>
      </c>
      <c r="B367" s="17" t="s">
        <v>694</v>
      </c>
      <c r="C367" s="17">
        <v>347817.0</v>
      </c>
      <c r="D367" s="17" t="s">
        <v>695</v>
      </c>
      <c r="E367" s="17" t="s">
        <v>65</v>
      </c>
      <c r="F367" s="17" t="s">
        <v>36</v>
      </c>
      <c r="G367" s="17" t="s">
        <v>38</v>
      </c>
      <c r="H367" s="17">
        <v>294.0</v>
      </c>
      <c r="I367" s="17">
        <v>294.0</v>
      </c>
      <c r="J367" s="16">
        <v>43566.0</v>
      </c>
      <c r="K367" s="17">
        <f>DAYS(Detalle!$J367,Detalle!$A367)</f>
        <v>0</v>
      </c>
      <c r="L367" s="17">
        <f>VLOOKUP(Detalle!$C367,Maestro!$B$3:$H$1060,6,0)</f>
        <v>27</v>
      </c>
      <c r="M367" s="17" t="str">
        <f>VLOOKUP(MONTH(Detalle!$A367),Tablas!$B$7:$C$18,2,0)</f>
        <v>Abr</v>
      </c>
      <c r="N367" s="17">
        <f>YEAR(Detalle!$A367)</f>
        <v>2019</v>
      </c>
      <c r="O367" s="18">
        <f>IF(Detalle!$H367=Detalle!$I367,1,0)</f>
        <v>1</v>
      </c>
      <c r="P367" s="18">
        <f>IF(Detalle!$K367&lt;=Detalle!$L367,1,0)</f>
        <v>1</v>
      </c>
      <c r="Q367" s="18">
        <f>Detalle!$O367*Detalle!$P367</f>
        <v>1</v>
      </c>
      <c r="R367" s="19"/>
      <c r="S367" s="19"/>
      <c r="T367" s="19"/>
      <c r="U367" s="19"/>
      <c r="V367" s="19"/>
      <c r="W367" s="19"/>
      <c r="X367" s="19"/>
      <c r="Y367" s="19"/>
      <c r="Z367" s="19"/>
    </row>
    <row r="368" ht="11.25" customHeight="1">
      <c r="A368" s="16">
        <v>43567.0</v>
      </c>
      <c r="B368" s="17" t="s">
        <v>696</v>
      </c>
      <c r="C368" s="17">
        <v>348534.0</v>
      </c>
      <c r="D368" s="17" t="s">
        <v>326</v>
      </c>
      <c r="E368" s="17" t="s">
        <v>65</v>
      </c>
      <c r="F368" s="17" t="s">
        <v>36</v>
      </c>
      <c r="G368" s="17" t="s">
        <v>11</v>
      </c>
      <c r="H368" s="17">
        <v>380.0</v>
      </c>
      <c r="I368" s="17">
        <v>380.0</v>
      </c>
      <c r="J368" s="16">
        <v>43597.0</v>
      </c>
      <c r="K368" s="17">
        <f>DAYS(Detalle!$J368,Detalle!$A368)</f>
        <v>30</v>
      </c>
      <c r="L368" s="17">
        <f>VLOOKUP(Detalle!$C368,Maestro!$B$3:$H$1060,6,0)</f>
        <v>10</v>
      </c>
      <c r="M368" s="17" t="str">
        <f>VLOOKUP(MONTH(Detalle!$A368),Tablas!$B$7:$C$18,2,0)</f>
        <v>Abr</v>
      </c>
      <c r="N368" s="17">
        <f>YEAR(Detalle!$A368)</f>
        <v>2019</v>
      </c>
      <c r="O368" s="18">
        <f>IF(Detalle!$H368=Detalle!$I368,1,0)</f>
        <v>1</v>
      </c>
      <c r="P368" s="18">
        <f>IF(Detalle!$K368&lt;=Detalle!$L368,1,0)</f>
        <v>0</v>
      </c>
      <c r="Q368" s="18">
        <f>Detalle!$O368*Detalle!$P368</f>
        <v>0</v>
      </c>
      <c r="R368" s="19"/>
      <c r="S368" s="19"/>
      <c r="T368" s="19"/>
      <c r="U368" s="19"/>
      <c r="V368" s="19"/>
      <c r="W368" s="19"/>
      <c r="X368" s="19"/>
      <c r="Y368" s="19"/>
      <c r="Z368" s="19"/>
    </row>
    <row r="369" ht="11.25" customHeight="1">
      <c r="A369" s="16">
        <v>43567.0</v>
      </c>
      <c r="B369" s="17" t="s">
        <v>697</v>
      </c>
      <c r="C369" s="17">
        <v>348104.0</v>
      </c>
      <c r="D369" s="17" t="s">
        <v>698</v>
      </c>
      <c r="E369" s="17" t="s">
        <v>65</v>
      </c>
      <c r="F369" s="17" t="s">
        <v>21</v>
      </c>
      <c r="G369" s="17" t="s">
        <v>35</v>
      </c>
      <c r="H369" s="17">
        <v>161.0</v>
      </c>
      <c r="I369" s="17">
        <v>161.0</v>
      </c>
      <c r="J369" s="16">
        <v>43567.0</v>
      </c>
      <c r="K369" s="17">
        <f>DAYS(Detalle!$J369,Detalle!$A369)</f>
        <v>0</v>
      </c>
      <c r="L369" s="17">
        <f>VLOOKUP(Detalle!$C369,Maestro!$B$3:$H$1060,6,0)</f>
        <v>26</v>
      </c>
      <c r="M369" s="17" t="str">
        <f>VLOOKUP(MONTH(Detalle!$A369),Tablas!$B$7:$C$18,2,0)</f>
        <v>Abr</v>
      </c>
      <c r="N369" s="17">
        <f>YEAR(Detalle!$A369)</f>
        <v>2019</v>
      </c>
      <c r="O369" s="18">
        <f>IF(Detalle!$H369=Detalle!$I369,1,0)</f>
        <v>1</v>
      </c>
      <c r="P369" s="18">
        <f>IF(Detalle!$K369&lt;=Detalle!$L369,1,0)</f>
        <v>1</v>
      </c>
      <c r="Q369" s="18">
        <f>Detalle!$O369*Detalle!$P369</f>
        <v>1</v>
      </c>
      <c r="R369" s="19"/>
      <c r="S369" s="19"/>
      <c r="T369" s="19"/>
      <c r="U369" s="19"/>
      <c r="V369" s="19"/>
      <c r="W369" s="19"/>
      <c r="X369" s="19"/>
      <c r="Y369" s="19"/>
      <c r="Z369" s="19"/>
    </row>
    <row r="370" ht="11.25" customHeight="1">
      <c r="A370" s="16">
        <v>43567.0</v>
      </c>
      <c r="B370" s="17" t="s">
        <v>699</v>
      </c>
      <c r="C370" s="17">
        <v>348223.0</v>
      </c>
      <c r="D370" s="17" t="s">
        <v>700</v>
      </c>
      <c r="E370" s="17" t="s">
        <v>65</v>
      </c>
      <c r="F370" s="17" t="s">
        <v>27</v>
      </c>
      <c r="G370" s="17" t="s">
        <v>14</v>
      </c>
      <c r="H370" s="17">
        <v>199.0</v>
      </c>
      <c r="I370" s="17">
        <v>199.0</v>
      </c>
      <c r="J370" s="16">
        <v>43567.0</v>
      </c>
      <c r="K370" s="17">
        <f>DAYS(Detalle!$J370,Detalle!$A370)</f>
        <v>0</v>
      </c>
      <c r="L370" s="17">
        <f>VLOOKUP(Detalle!$C370,Maestro!$B$3:$H$1060,6,0)</f>
        <v>14</v>
      </c>
      <c r="M370" s="17" t="str">
        <f>VLOOKUP(MONTH(Detalle!$A370),Tablas!$B$7:$C$18,2,0)</f>
        <v>Abr</v>
      </c>
      <c r="N370" s="17">
        <f>YEAR(Detalle!$A370)</f>
        <v>2019</v>
      </c>
      <c r="O370" s="18">
        <f>IF(Detalle!$H370=Detalle!$I370,1,0)</f>
        <v>1</v>
      </c>
      <c r="P370" s="18">
        <f>IF(Detalle!$K370&lt;=Detalle!$L370,1,0)</f>
        <v>1</v>
      </c>
      <c r="Q370" s="18">
        <f>Detalle!$O370*Detalle!$P370</f>
        <v>1</v>
      </c>
      <c r="R370" s="19"/>
      <c r="S370" s="19"/>
      <c r="T370" s="19"/>
      <c r="U370" s="19"/>
      <c r="V370" s="19"/>
      <c r="W370" s="19"/>
      <c r="X370" s="19"/>
      <c r="Y370" s="19"/>
      <c r="Z370" s="19"/>
    </row>
    <row r="371" ht="11.25" customHeight="1">
      <c r="A371" s="16">
        <v>43569.0</v>
      </c>
      <c r="B371" s="17" t="s">
        <v>701</v>
      </c>
      <c r="C371" s="17">
        <v>347846.0</v>
      </c>
      <c r="D371" s="17" t="s">
        <v>702</v>
      </c>
      <c r="E371" s="17" t="s">
        <v>65</v>
      </c>
      <c r="F371" s="17" t="s">
        <v>30</v>
      </c>
      <c r="G371" s="17" t="s">
        <v>35</v>
      </c>
      <c r="H371" s="17">
        <v>473.0</v>
      </c>
      <c r="I371" s="17">
        <v>473.0</v>
      </c>
      <c r="J371" s="16">
        <v>43569.0</v>
      </c>
      <c r="K371" s="17">
        <f>DAYS(Detalle!$J371,Detalle!$A371)</f>
        <v>0</v>
      </c>
      <c r="L371" s="17">
        <f>VLOOKUP(Detalle!$C371,Maestro!$B$3:$H$1060,6,0)</f>
        <v>17</v>
      </c>
      <c r="M371" s="17" t="str">
        <f>VLOOKUP(MONTH(Detalle!$A371),Tablas!$B$7:$C$18,2,0)</f>
        <v>Abr</v>
      </c>
      <c r="N371" s="17">
        <f>YEAR(Detalle!$A371)</f>
        <v>2019</v>
      </c>
      <c r="O371" s="18">
        <f>IF(Detalle!$H371=Detalle!$I371,1,0)</f>
        <v>1</v>
      </c>
      <c r="P371" s="18">
        <f>IF(Detalle!$K371&lt;=Detalle!$L371,1,0)</f>
        <v>1</v>
      </c>
      <c r="Q371" s="18">
        <f>Detalle!$O371*Detalle!$P371</f>
        <v>1</v>
      </c>
      <c r="R371" s="19"/>
      <c r="S371" s="19"/>
      <c r="T371" s="19"/>
      <c r="U371" s="19"/>
      <c r="V371" s="19"/>
      <c r="W371" s="19"/>
      <c r="X371" s="19"/>
      <c r="Y371" s="19"/>
      <c r="Z371" s="19"/>
    </row>
    <row r="372" ht="11.25" customHeight="1">
      <c r="A372" s="16">
        <v>43569.0</v>
      </c>
      <c r="B372" s="17" t="s">
        <v>703</v>
      </c>
      <c r="C372" s="17">
        <v>362721.0</v>
      </c>
      <c r="D372" s="17" t="s">
        <v>704</v>
      </c>
      <c r="E372" s="17" t="s">
        <v>65</v>
      </c>
      <c r="F372" s="17" t="s">
        <v>24</v>
      </c>
      <c r="G372" s="17" t="s">
        <v>23</v>
      </c>
      <c r="H372" s="17">
        <v>155.0</v>
      </c>
      <c r="I372" s="17">
        <v>155.0</v>
      </c>
      <c r="J372" s="16">
        <v>43569.0</v>
      </c>
      <c r="K372" s="17">
        <f>DAYS(Detalle!$J372,Detalle!$A372)</f>
        <v>0</v>
      </c>
      <c r="L372" s="17">
        <f>VLOOKUP(Detalle!$C372,Maestro!$B$3:$H$1060,6,0)</f>
        <v>29</v>
      </c>
      <c r="M372" s="17" t="str">
        <f>VLOOKUP(MONTH(Detalle!$A372),Tablas!$B$7:$C$18,2,0)</f>
        <v>Abr</v>
      </c>
      <c r="N372" s="17">
        <f>YEAR(Detalle!$A372)</f>
        <v>2019</v>
      </c>
      <c r="O372" s="18">
        <f>IF(Detalle!$H372=Detalle!$I372,1,0)</f>
        <v>1</v>
      </c>
      <c r="P372" s="18">
        <f>IF(Detalle!$K372&lt;=Detalle!$L372,1,0)</f>
        <v>1</v>
      </c>
      <c r="Q372" s="18">
        <f>Detalle!$O372*Detalle!$P372</f>
        <v>1</v>
      </c>
      <c r="R372" s="19"/>
      <c r="S372" s="19"/>
      <c r="T372" s="19"/>
      <c r="U372" s="19"/>
      <c r="V372" s="19"/>
      <c r="W372" s="19"/>
      <c r="X372" s="19"/>
      <c r="Y372" s="19"/>
      <c r="Z372" s="19"/>
    </row>
    <row r="373" ht="11.25" customHeight="1">
      <c r="A373" s="16">
        <v>43570.0</v>
      </c>
      <c r="B373" s="17" t="s">
        <v>705</v>
      </c>
      <c r="C373" s="17">
        <v>353556.0</v>
      </c>
      <c r="D373" s="17" t="s">
        <v>234</v>
      </c>
      <c r="E373" s="17" t="s">
        <v>65</v>
      </c>
      <c r="F373" s="17" t="s">
        <v>36</v>
      </c>
      <c r="G373" s="17" t="s">
        <v>32</v>
      </c>
      <c r="H373" s="17">
        <v>110.0</v>
      </c>
      <c r="I373" s="17">
        <v>110.0</v>
      </c>
      <c r="J373" s="16">
        <v>43596.0</v>
      </c>
      <c r="K373" s="17">
        <f>DAYS(Detalle!$J373,Detalle!$A373)</f>
        <v>26</v>
      </c>
      <c r="L373" s="17">
        <f>VLOOKUP(Detalle!$C373,Maestro!$B$3:$H$1060,6,0)</f>
        <v>8</v>
      </c>
      <c r="M373" s="17" t="str">
        <f>VLOOKUP(MONTH(Detalle!$A373),Tablas!$B$7:$C$18,2,0)</f>
        <v>Abr</v>
      </c>
      <c r="N373" s="17">
        <f>YEAR(Detalle!$A373)</f>
        <v>2019</v>
      </c>
      <c r="O373" s="18">
        <f>IF(Detalle!$H373=Detalle!$I373,1,0)</f>
        <v>1</v>
      </c>
      <c r="P373" s="18">
        <f>IF(Detalle!$K373&lt;=Detalle!$L373,1,0)</f>
        <v>0</v>
      </c>
      <c r="Q373" s="18">
        <f>Detalle!$O373*Detalle!$P373</f>
        <v>0</v>
      </c>
      <c r="R373" s="19"/>
      <c r="S373" s="19"/>
      <c r="T373" s="19"/>
      <c r="U373" s="19"/>
      <c r="V373" s="19"/>
      <c r="W373" s="19"/>
      <c r="X373" s="19"/>
      <c r="Y373" s="19"/>
      <c r="Z373" s="19"/>
    </row>
    <row r="374" ht="11.25" customHeight="1">
      <c r="A374" s="16">
        <v>43574.0</v>
      </c>
      <c r="B374" s="17" t="s">
        <v>706</v>
      </c>
      <c r="C374" s="17">
        <v>347982.0</v>
      </c>
      <c r="D374" s="17" t="s">
        <v>707</v>
      </c>
      <c r="E374" s="17" t="s">
        <v>65</v>
      </c>
      <c r="F374" s="17" t="s">
        <v>39</v>
      </c>
      <c r="G374" s="17" t="s">
        <v>20</v>
      </c>
      <c r="H374" s="17">
        <v>459.0</v>
      </c>
      <c r="I374" s="17">
        <v>459.0</v>
      </c>
      <c r="J374" s="16">
        <v>43575.0</v>
      </c>
      <c r="K374" s="17">
        <f>DAYS(Detalle!$J374,Detalle!$A374)</f>
        <v>1</v>
      </c>
      <c r="L374" s="17">
        <f>VLOOKUP(Detalle!$C374,Maestro!$B$3:$H$1060,6,0)</f>
        <v>24</v>
      </c>
      <c r="M374" s="17" t="str">
        <f>VLOOKUP(MONTH(Detalle!$A374),Tablas!$B$7:$C$18,2,0)</f>
        <v>Abr</v>
      </c>
      <c r="N374" s="17">
        <f>YEAR(Detalle!$A374)</f>
        <v>2019</v>
      </c>
      <c r="O374" s="18">
        <f>IF(Detalle!$H374=Detalle!$I374,1,0)</f>
        <v>1</v>
      </c>
      <c r="P374" s="18">
        <f>IF(Detalle!$K374&lt;=Detalle!$L374,1,0)</f>
        <v>1</v>
      </c>
      <c r="Q374" s="18">
        <f>Detalle!$O374*Detalle!$P374</f>
        <v>1</v>
      </c>
      <c r="R374" s="19"/>
      <c r="S374" s="19"/>
      <c r="T374" s="19"/>
      <c r="U374" s="19"/>
      <c r="V374" s="19"/>
      <c r="W374" s="19"/>
      <c r="X374" s="19"/>
      <c r="Y374" s="19"/>
      <c r="Z374" s="19"/>
    </row>
    <row r="375" ht="11.25" customHeight="1">
      <c r="A375" s="16">
        <v>43575.0</v>
      </c>
      <c r="B375" s="17" t="s">
        <v>708</v>
      </c>
      <c r="C375" s="17">
        <v>348400.0</v>
      </c>
      <c r="D375" s="17" t="s">
        <v>709</v>
      </c>
      <c r="E375" s="17" t="s">
        <v>65</v>
      </c>
      <c r="F375" s="17" t="s">
        <v>24</v>
      </c>
      <c r="G375" s="17" t="s">
        <v>35</v>
      </c>
      <c r="H375" s="17">
        <v>486.0</v>
      </c>
      <c r="I375" s="17">
        <v>388.0</v>
      </c>
      <c r="J375" s="16">
        <v>43585.0</v>
      </c>
      <c r="K375" s="17">
        <f>DAYS(Detalle!$J375,Detalle!$A375)</f>
        <v>10</v>
      </c>
      <c r="L375" s="17">
        <f>VLOOKUP(Detalle!$C375,Maestro!$B$3:$H$1060,6,0)</f>
        <v>17</v>
      </c>
      <c r="M375" s="17" t="str">
        <f>VLOOKUP(MONTH(Detalle!$A375),Tablas!$B$7:$C$18,2,0)</f>
        <v>Abr</v>
      </c>
      <c r="N375" s="17">
        <f>YEAR(Detalle!$A375)</f>
        <v>2019</v>
      </c>
      <c r="O375" s="18">
        <f>IF(Detalle!$H375=Detalle!$I375,1,0)</f>
        <v>0</v>
      </c>
      <c r="P375" s="18">
        <f>IF(Detalle!$K375&lt;=Detalle!$L375,1,0)</f>
        <v>1</v>
      </c>
      <c r="Q375" s="18">
        <f>Detalle!$O375*Detalle!$P375</f>
        <v>0</v>
      </c>
      <c r="R375" s="19"/>
      <c r="S375" s="19"/>
      <c r="T375" s="19"/>
      <c r="U375" s="19"/>
      <c r="V375" s="19"/>
      <c r="W375" s="19"/>
      <c r="X375" s="19"/>
      <c r="Y375" s="19"/>
      <c r="Z375" s="19"/>
    </row>
    <row r="376" ht="11.25" customHeight="1">
      <c r="A376" s="16">
        <v>43575.0</v>
      </c>
      <c r="B376" s="17" t="s">
        <v>710</v>
      </c>
      <c r="C376" s="17">
        <v>347771.0</v>
      </c>
      <c r="D376" s="17" t="s">
        <v>711</v>
      </c>
      <c r="E376" s="17" t="s">
        <v>65</v>
      </c>
      <c r="F376" s="17" t="s">
        <v>36</v>
      </c>
      <c r="G376" s="17" t="s">
        <v>38</v>
      </c>
      <c r="H376" s="17">
        <v>133.0</v>
      </c>
      <c r="I376" s="17">
        <v>133.0</v>
      </c>
      <c r="J376" s="16">
        <v>43575.0</v>
      </c>
      <c r="K376" s="17">
        <f>DAYS(Detalle!$J376,Detalle!$A376)</f>
        <v>0</v>
      </c>
      <c r="L376" s="17">
        <f>VLOOKUP(Detalle!$C376,Maestro!$B$3:$H$1060,6,0)</f>
        <v>13</v>
      </c>
      <c r="M376" s="17" t="str">
        <f>VLOOKUP(MONTH(Detalle!$A376),Tablas!$B$7:$C$18,2,0)</f>
        <v>Abr</v>
      </c>
      <c r="N376" s="17">
        <f>YEAR(Detalle!$A376)</f>
        <v>2019</v>
      </c>
      <c r="O376" s="18">
        <f>IF(Detalle!$H376=Detalle!$I376,1,0)</f>
        <v>1</v>
      </c>
      <c r="P376" s="18">
        <f>IF(Detalle!$K376&lt;=Detalle!$L376,1,0)</f>
        <v>1</v>
      </c>
      <c r="Q376" s="18">
        <f>Detalle!$O376*Detalle!$P376</f>
        <v>1</v>
      </c>
      <c r="R376" s="19"/>
      <c r="S376" s="19"/>
      <c r="T376" s="19"/>
      <c r="U376" s="19"/>
      <c r="V376" s="19"/>
      <c r="W376" s="19"/>
      <c r="X376" s="19"/>
      <c r="Y376" s="19"/>
      <c r="Z376" s="19"/>
    </row>
    <row r="377" ht="11.25" customHeight="1">
      <c r="A377" s="16">
        <v>43579.0</v>
      </c>
      <c r="B377" s="17" t="s">
        <v>712</v>
      </c>
      <c r="C377" s="17">
        <v>347993.0</v>
      </c>
      <c r="D377" s="17" t="s">
        <v>713</v>
      </c>
      <c r="E377" s="17" t="s">
        <v>65</v>
      </c>
      <c r="F377" s="17" t="s">
        <v>39</v>
      </c>
      <c r="G377" s="17" t="s">
        <v>23</v>
      </c>
      <c r="H377" s="17">
        <v>110.0</v>
      </c>
      <c r="I377" s="17">
        <v>110.0</v>
      </c>
      <c r="J377" s="16">
        <v>43579.0</v>
      </c>
      <c r="K377" s="17">
        <f>DAYS(Detalle!$J377,Detalle!$A377)</f>
        <v>0</v>
      </c>
      <c r="L377" s="17">
        <f>VLOOKUP(Detalle!$C377,Maestro!$B$3:$H$1060,6,0)</f>
        <v>17</v>
      </c>
      <c r="M377" s="17" t="str">
        <f>VLOOKUP(MONTH(Detalle!$A377),Tablas!$B$7:$C$18,2,0)</f>
        <v>Abr</v>
      </c>
      <c r="N377" s="17">
        <f>YEAR(Detalle!$A377)</f>
        <v>2019</v>
      </c>
      <c r="O377" s="18">
        <f>IF(Detalle!$H377=Detalle!$I377,1,0)</f>
        <v>1</v>
      </c>
      <c r="P377" s="18">
        <f>IF(Detalle!$K377&lt;=Detalle!$L377,1,0)</f>
        <v>1</v>
      </c>
      <c r="Q377" s="18">
        <f>Detalle!$O377*Detalle!$P377</f>
        <v>1</v>
      </c>
      <c r="R377" s="19"/>
      <c r="S377" s="19"/>
      <c r="T377" s="19"/>
      <c r="U377" s="19"/>
      <c r="V377" s="19"/>
      <c r="W377" s="19"/>
      <c r="X377" s="19"/>
      <c r="Y377" s="19"/>
      <c r="Z377" s="19"/>
    </row>
    <row r="378" ht="11.25" customHeight="1">
      <c r="A378" s="16">
        <v>43581.0</v>
      </c>
      <c r="B378" s="17" t="s">
        <v>714</v>
      </c>
      <c r="C378" s="17">
        <v>348144.0</v>
      </c>
      <c r="D378" s="17" t="s">
        <v>715</v>
      </c>
      <c r="E378" s="17" t="s">
        <v>65</v>
      </c>
      <c r="F378" s="17" t="s">
        <v>42</v>
      </c>
      <c r="G378" s="17" t="s">
        <v>38</v>
      </c>
      <c r="H378" s="17">
        <v>120.0</v>
      </c>
      <c r="I378" s="17">
        <v>120.0</v>
      </c>
      <c r="J378" s="16">
        <v>43581.0</v>
      </c>
      <c r="K378" s="17">
        <f>DAYS(Detalle!$J378,Detalle!$A378)</f>
        <v>0</v>
      </c>
      <c r="L378" s="17">
        <f>VLOOKUP(Detalle!$C378,Maestro!$B$3:$H$1060,6,0)</f>
        <v>15</v>
      </c>
      <c r="M378" s="17" t="str">
        <f>VLOOKUP(MONTH(Detalle!$A378),Tablas!$B$7:$C$18,2,0)</f>
        <v>Abr</v>
      </c>
      <c r="N378" s="17">
        <f>YEAR(Detalle!$A378)</f>
        <v>2019</v>
      </c>
      <c r="O378" s="18">
        <f>IF(Detalle!$H378=Detalle!$I378,1,0)</f>
        <v>1</v>
      </c>
      <c r="P378" s="18">
        <f>IF(Detalle!$K378&lt;=Detalle!$L378,1,0)</f>
        <v>1</v>
      </c>
      <c r="Q378" s="18">
        <f>Detalle!$O378*Detalle!$P378</f>
        <v>1</v>
      </c>
      <c r="R378" s="19"/>
      <c r="S378" s="19"/>
      <c r="T378" s="19"/>
      <c r="U378" s="19"/>
      <c r="V378" s="19"/>
      <c r="W378" s="19"/>
      <c r="X378" s="19"/>
      <c r="Y378" s="19"/>
      <c r="Z378" s="19"/>
    </row>
    <row r="379" ht="11.25" customHeight="1">
      <c r="A379" s="16">
        <v>43582.0</v>
      </c>
      <c r="B379" s="17" t="s">
        <v>716</v>
      </c>
      <c r="C379" s="17">
        <v>347929.0</v>
      </c>
      <c r="D379" s="17" t="s">
        <v>717</v>
      </c>
      <c r="E379" s="17" t="s">
        <v>65</v>
      </c>
      <c r="F379" s="17" t="s">
        <v>46</v>
      </c>
      <c r="G379" s="17" t="s">
        <v>20</v>
      </c>
      <c r="H379" s="17">
        <v>304.0</v>
      </c>
      <c r="I379" s="17">
        <v>304.0</v>
      </c>
      <c r="J379" s="16">
        <v>43611.0</v>
      </c>
      <c r="K379" s="17">
        <f>DAYS(Detalle!$J379,Detalle!$A379)</f>
        <v>29</v>
      </c>
      <c r="L379" s="17">
        <f>VLOOKUP(Detalle!$C379,Maestro!$B$3:$H$1060,6,0)</f>
        <v>8</v>
      </c>
      <c r="M379" s="17" t="str">
        <f>VLOOKUP(MONTH(Detalle!$A379),Tablas!$B$7:$C$18,2,0)</f>
        <v>Abr</v>
      </c>
      <c r="N379" s="17">
        <f>YEAR(Detalle!$A379)</f>
        <v>2019</v>
      </c>
      <c r="O379" s="18">
        <f>IF(Detalle!$H379=Detalle!$I379,1,0)</f>
        <v>1</v>
      </c>
      <c r="P379" s="18">
        <f>IF(Detalle!$K379&lt;=Detalle!$L379,1,0)</f>
        <v>0</v>
      </c>
      <c r="Q379" s="18">
        <f>Detalle!$O379*Detalle!$P379</f>
        <v>0</v>
      </c>
      <c r="R379" s="19"/>
      <c r="S379" s="19"/>
      <c r="T379" s="19"/>
      <c r="U379" s="19"/>
      <c r="V379" s="19"/>
      <c r="W379" s="19"/>
      <c r="X379" s="19"/>
      <c r="Y379" s="19"/>
      <c r="Z379" s="19"/>
    </row>
    <row r="380" ht="11.25" customHeight="1">
      <c r="A380" s="16">
        <v>43586.0</v>
      </c>
      <c r="B380" s="17" t="s">
        <v>718</v>
      </c>
      <c r="C380" s="17">
        <v>348830.0</v>
      </c>
      <c r="D380" s="17" t="s">
        <v>630</v>
      </c>
      <c r="E380" s="17" t="s">
        <v>65</v>
      </c>
      <c r="F380" s="17" t="s">
        <v>24</v>
      </c>
      <c r="G380" s="17" t="s">
        <v>14</v>
      </c>
      <c r="H380" s="17">
        <v>432.0</v>
      </c>
      <c r="I380" s="17">
        <v>432.0</v>
      </c>
      <c r="J380" s="16">
        <v>43586.0</v>
      </c>
      <c r="K380" s="17">
        <f>DAYS(Detalle!$J380,Detalle!$A380)</f>
        <v>0</v>
      </c>
      <c r="L380" s="17">
        <f>VLOOKUP(Detalle!$C380,Maestro!$B$3:$H$1060,6,0)</f>
        <v>7</v>
      </c>
      <c r="M380" s="17" t="str">
        <f>VLOOKUP(MONTH(Detalle!$A380),Tablas!$B$7:$C$18,2,0)</f>
        <v>May</v>
      </c>
      <c r="N380" s="17">
        <f>YEAR(Detalle!$A380)</f>
        <v>2019</v>
      </c>
      <c r="O380" s="18">
        <f>IF(Detalle!$H380=Detalle!$I380,1,0)</f>
        <v>1</v>
      </c>
      <c r="P380" s="18">
        <f>IF(Detalle!$K380&lt;=Detalle!$L380,1,0)</f>
        <v>1</v>
      </c>
      <c r="Q380" s="18">
        <f>Detalle!$O380*Detalle!$P380</f>
        <v>1</v>
      </c>
      <c r="R380" s="19"/>
      <c r="S380" s="19"/>
      <c r="T380" s="19"/>
      <c r="U380" s="19"/>
      <c r="V380" s="19"/>
      <c r="W380" s="19"/>
      <c r="X380" s="19"/>
      <c r="Y380" s="19"/>
      <c r="Z380" s="19"/>
    </row>
    <row r="381" ht="11.25" customHeight="1">
      <c r="A381" s="16">
        <v>43586.0</v>
      </c>
      <c r="B381" s="17" t="s">
        <v>719</v>
      </c>
      <c r="C381" s="17">
        <v>347569.0</v>
      </c>
      <c r="D381" s="17" t="s">
        <v>720</v>
      </c>
      <c r="E381" s="17" t="s">
        <v>65</v>
      </c>
      <c r="F381" s="17" t="s">
        <v>42</v>
      </c>
      <c r="G381" s="17" t="s">
        <v>32</v>
      </c>
      <c r="H381" s="17">
        <v>338.0</v>
      </c>
      <c r="I381" s="17">
        <v>338.0</v>
      </c>
      <c r="J381" s="16">
        <v>43586.0</v>
      </c>
      <c r="K381" s="17">
        <f>DAYS(Detalle!$J381,Detalle!$A381)</f>
        <v>0</v>
      </c>
      <c r="L381" s="17">
        <f>VLOOKUP(Detalle!$C381,Maestro!$B$3:$H$1060,6,0)</f>
        <v>25</v>
      </c>
      <c r="M381" s="17" t="str">
        <f>VLOOKUP(MONTH(Detalle!$A381),Tablas!$B$7:$C$18,2,0)</f>
        <v>May</v>
      </c>
      <c r="N381" s="17">
        <f>YEAR(Detalle!$A381)</f>
        <v>2019</v>
      </c>
      <c r="O381" s="18">
        <f>IF(Detalle!$H381=Detalle!$I381,1,0)</f>
        <v>1</v>
      </c>
      <c r="P381" s="18">
        <f>IF(Detalle!$K381&lt;=Detalle!$L381,1,0)</f>
        <v>1</v>
      </c>
      <c r="Q381" s="18">
        <f>Detalle!$O381*Detalle!$P381</f>
        <v>1</v>
      </c>
      <c r="R381" s="19"/>
      <c r="S381" s="19"/>
      <c r="T381" s="19"/>
      <c r="U381" s="19"/>
      <c r="V381" s="19"/>
      <c r="W381" s="19"/>
      <c r="X381" s="19"/>
      <c r="Y381" s="19"/>
      <c r="Z381" s="19"/>
    </row>
    <row r="382" ht="11.25" customHeight="1">
      <c r="A382" s="16">
        <v>43589.0</v>
      </c>
      <c r="B382" s="17" t="s">
        <v>721</v>
      </c>
      <c r="C382" s="17">
        <v>348787.0</v>
      </c>
      <c r="D382" s="17" t="s">
        <v>179</v>
      </c>
      <c r="E382" s="17" t="s">
        <v>65</v>
      </c>
      <c r="F382" s="17" t="s">
        <v>24</v>
      </c>
      <c r="G382" s="17" t="s">
        <v>35</v>
      </c>
      <c r="H382" s="17">
        <v>468.0</v>
      </c>
      <c r="I382" s="17">
        <v>468.0</v>
      </c>
      <c r="J382" s="16">
        <v>43600.0</v>
      </c>
      <c r="K382" s="17">
        <f>DAYS(Detalle!$J382,Detalle!$A382)</f>
        <v>11</v>
      </c>
      <c r="L382" s="17">
        <f>VLOOKUP(Detalle!$C382,Maestro!$B$3:$H$1060,6,0)</f>
        <v>16</v>
      </c>
      <c r="M382" s="17" t="str">
        <f>VLOOKUP(MONTH(Detalle!$A382),Tablas!$B$7:$C$18,2,0)</f>
        <v>May</v>
      </c>
      <c r="N382" s="17">
        <f>YEAR(Detalle!$A382)</f>
        <v>2019</v>
      </c>
      <c r="O382" s="18">
        <f>IF(Detalle!$H382=Detalle!$I382,1,0)</f>
        <v>1</v>
      </c>
      <c r="P382" s="18">
        <f>IF(Detalle!$K382&lt;=Detalle!$L382,1,0)</f>
        <v>1</v>
      </c>
      <c r="Q382" s="18">
        <f>Detalle!$O382*Detalle!$P382</f>
        <v>1</v>
      </c>
      <c r="R382" s="19"/>
      <c r="S382" s="19"/>
      <c r="T382" s="19"/>
      <c r="U382" s="19"/>
      <c r="V382" s="19"/>
      <c r="W382" s="19"/>
      <c r="X382" s="19"/>
      <c r="Y382" s="19"/>
      <c r="Z382" s="19"/>
    </row>
    <row r="383" ht="11.25" customHeight="1">
      <c r="A383" s="16">
        <v>43589.0</v>
      </c>
      <c r="B383" s="17" t="s">
        <v>722</v>
      </c>
      <c r="C383" s="17">
        <v>348052.0</v>
      </c>
      <c r="D383" s="17" t="s">
        <v>723</v>
      </c>
      <c r="E383" s="17" t="s">
        <v>65</v>
      </c>
      <c r="F383" s="17" t="s">
        <v>44</v>
      </c>
      <c r="G383" s="17" t="s">
        <v>20</v>
      </c>
      <c r="H383" s="17">
        <v>200.0</v>
      </c>
      <c r="I383" s="17">
        <v>200.0</v>
      </c>
      <c r="J383" s="16">
        <v>43589.0</v>
      </c>
      <c r="K383" s="17">
        <f>DAYS(Detalle!$J383,Detalle!$A383)</f>
        <v>0</v>
      </c>
      <c r="L383" s="17">
        <f>VLOOKUP(Detalle!$C383,Maestro!$B$3:$H$1060,6,0)</f>
        <v>10</v>
      </c>
      <c r="M383" s="17" t="str">
        <f>VLOOKUP(MONTH(Detalle!$A383),Tablas!$B$7:$C$18,2,0)</f>
        <v>May</v>
      </c>
      <c r="N383" s="17">
        <f>YEAR(Detalle!$A383)</f>
        <v>2019</v>
      </c>
      <c r="O383" s="18">
        <f>IF(Detalle!$H383=Detalle!$I383,1,0)</f>
        <v>1</v>
      </c>
      <c r="P383" s="18">
        <f>IF(Detalle!$K383&lt;=Detalle!$L383,1,0)</f>
        <v>1</v>
      </c>
      <c r="Q383" s="18">
        <f>Detalle!$O383*Detalle!$P383</f>
        <v>1</v>
      </c>
      <c r="R383" s="19"/>
      <c r="S383" s="19"/>
      <c r="T383" s="19"/>
      <c r="U383" s="19"/>
      <c r="V383" s="19"/>
      <c r="W383" s="19"/>
      <c r="X383" s="19"/>
      <c r="Y383" s="19"/>
      <c r="Z383" s="19"/>
    </row>
    <row r="384" ht="11.25" customHeight="1">
      <c r="A384" s="16">
        <v>43590.0</v>
      </c>
      <c r="B384" s="17" t="s">
        <v>724</v>
      </c>
      <c r="C384" s="17">
        <v>348818.0</v>
      </c>
      <c r="D384" s="17" t="s">
        <v>725</v>
      </c>
      <c r="E384" s="17" t="s">
        <v>65</v>
      </c>
      <c r="F384" s="17" t="s">
        <v>24</v>
      </c>
      <c r="G384" s="17" t="s">
        <v>23</v>
      </c>
      <c r="H384" s="17">
        <v>245.0</v>
      </c>
      <c r="I384" s="17">
        <v>245.0</v>
      </c>
      <c r="J384" s="16">
        <v>43590.0</v>
      </c>
      <c r="K384" s="17">
        <f>DAYS(Detalle!$J384,Detalle!$A384)</f>
        <v>0</v>
      </c>
      <c r="L384" s="17">
        <f>VLOOKUP(Detalle!$C384,Maestro!$B$3:$H$1060,6,0)</f>
        <v>29</v>
      </c>
      <c r="M384" s="17" t="str">
        <f>VLOOKUP(MONTH(Detalle!$A384),Tablas!$B$7:$C$18,2,0)</f>
        <v>May</v>
      </c>
      <c r="N384" s="17">
        <f>YEAR(Detalle!$A384)</f>
        <v>2019</v>
      </c>
      <c r="O384" s="18">
        <f>IF(Detalle!$H384=Detalle!$I384,1,0)</f>
        <v>1</v>
      </c>
      <c r="P384" s="18">
        <f>IF(Detalle!$K384&lt;=Detalle!$L384,1,0)</f>
        <v>1</v>
      </c>
      <c r="Q384" s="18">
        <f>Detalle!$O384*Detalle!$P384</f>
        <v>1</v>
      </c>
      <c r="R384" s="19"/>
      <c r="S384" s="19"/>
      <c r="T384" s="19"/>
      <c r="U384" s="19"/>
      <c r="V384" s="19"/>
      <c r="W384" s="19"/>
      <c r="X384" s="19"/>
      <c r="Y384" s="19"/>
      <c r="Z384" s="19"/>
    </row>
    <row r="385" ht="11.25" customHeight="1">
      <c r="A385" s="16">
        <v>43590.0</v>
      </c>
      <c r="B385" s="17" t="s">
        <v>726</v>
      </c>
      <c r="C385" s="17">
        <v>348350.0</v>
      </c>
      <c r="D385" s="17" t="s">
        <v>515</v>
      </c>
      <c r="E385" s="17" t="s">
        <v>65</v>
      </c>
      <c r="F385" s="17" t="s">
        <v>47</v>
      </c>
      <c r="G385" s="17" t="s">
        <v>38</v>
      </c>
      <c r="H385" s="17">
        <v>370.0</v>
      </c>
      <c r="I385" s="17">
        <v>370.0</v>
      </c>
      <c r="J385" s="16">
        <v>43618.0</v>
      </c>
      <c r="K385" s="17">
        <f>DAYS(Detalle!$J385,Detalle!$A385)</f>
        <v>28</v>
      </c>
      <c r="L385" s="17">
        <f>VLOOKUP(Detalle!$C385,Maestro!$B$3:$H$1060,6,0)</f>
        <v>22</v>
      </c>
      <c r="M385" s="17" t="str">
        <f>VLOOKUP(MONTH(Detalle!$A385),Tablas!$B$7:$C$18,2,0)</f>
        <v>May</v>
      </c>
      <c r="N385" s="17">
        <f>YEAR(Detalle!$A385)</f>
        <v>2019</v>
      </c>
      <c r="O385" s="18">
        <f>IF(Detalle!$H385=Detalle!$I385,1,0)</f>
        <v>1</v>
      </c>
      <c r="P385" s="18">
        <f>IF(Detalle!$K385&lt;=Detalle!$L385,1,0)</f>
        <v>0</v>
      </c>
      <c r="Q385" s="18">
        <f>Detalle!$O385*Detalle!$P385</f>
        <v>0</v>
      </c>
      <c r="R385" s="19"/>
      <c r="S385" s="19"/>
      <c r="T385" s="19"/>
      <c r="U385" s="19"/>
      <c r="V385" s="19"/>
      <c r="W385" s="19"/>
      <c r="X385" s="19"/>
      <c r="Y385" s="19"/>
      <c r="Z385" s="19"/>
    </row>
    <row r="386" ht="11.25" customHeight="1">
      <c r="A386" s="16">
        <v>43591.0</v>
      </c>
      <c r="B386" s="17" t="s">
        <v>727</v>
      </c>
      <c r="C386" s="17">
        <v>348236.0</v>
      </c>
      <c r="D386" s="17" t="s">
        <v>426</v>
      </c>
      <c r="E386" s="17" t="s">
        <v>65</v>
      </c>
      <c r="F386" s="17" t="s">
        <v>30</v>
      </c>
      <c r="G386" s="17" t="s">
        <v>32</v>
      </c>
      <c r="H386" s="17">
        <v>425.0</v>
      </c>
      <c r="I386" s="17">
        <v>425.0</v>
      </c>
      <c r="J386" s="16">
        <v>43591.0</v>
      </c>
      <c r="K386" s="17">
        <f>DAYS(Detalle!$J386,Detalle!$A386)</f>
        <v>0</v>
      </c>
      <c r="L386" s="17">
        <f>VLOOKUP(Detalle!$C386,Maestro!$B$3:$H$1060,6,0)</f>
        <v>17</v>
      </c>
      <c r="M386" s="17" t="str">
        <f>VLOOKUP(MONTH(Detalle!$A386),Tablas!$B$7:$C$18,2,0)</f>
        <v>May</v>
      </c>
      <c r="N386" s="17">
        <f>YEAR(Detalle!$A386)</f>
        <v>2019</v>
      </c>
      <c r="O386" s="18">
        <f>IF(Detalle!$H386=Detalle!$I386,1,0)</f>
        <v>1</v>
      </c>
      <c r="P386" s="18">
        <f>IF(Detalle!$K386&lt;=Detalle!$L386,1,0)</f>
        <v>1</v>
      </c>
      <c r="Q386" s="18">
        <f>Detalle!$O386*Detalle!$P386</f>
        <v>1</v>
      </c>
      <c r="R386" s="19"/>
      <c r="S386" s="19"/>
      <c r="T386" s="19"/>
      <c r="U386" s="19"/>
      <c r="V386" s="19"/>
      <c r="W386" s="19"/>
      <c r="X386" s="19"/>
      <c r="Y386" s="19"/>
      <c r="Z386" s="19"/>
    </row>
    <row r="387" ht="11.25" customHeight="1">
      <c r="A387" s="16">
        <v>43591.0</v>
      </c>
      <c r="B387" s="17" t="s">
        <v>728</v>
      </c>
      <c r="C387" s="17">
        <v>348376.0</v>
      </c>
      <c r="D387" s="17" t="s">
        <v>729</v>
      </c>
      <c r="E387" s="17" t="s">
        <v>65</v>
      </c>
      <c r="F387" s="17" t="s">
        <v>24</v>
      </c>
      <c r="G387" s="17" t="s">
        <v>38</v>
      </c>
      <c r="H387" s="17">
        <v>488.0</v>
      </c>
      <c r="I387" s="17">
        <v>488.0</v>
      </c>
      <c r="J387" s="16">
        <v>43620.0</v>
      </c>
      <c r="K387" s="17">
        <f>DAYS(Detalle!$J387,Detalle!$A387)</f>
        <v>29</v>
      </c>
      <c r="L387" s="17">
        <f>VLOOKUP(Detalle!$C387,Maestro!$B$3:$H$1060,6,0)</f>
        <v>18</v>
      </c>
      <c r="M387" s="17" t="str">
        <f>VLOOKUP(MONTH(Detalle!$A387),Tablas!$B$7:$C$18,2,0)</f>
        <v>May</v>
      </c>
      <c r="N387" s="17">
        <f>YEAR(Detalle!$A387)</f>
        <v>2019</v>
      </c>
      <c r="O387" s="18">
        <f>IF(Detalle!$H387=Detalle!$I387,1,0)</f>
        <v>1</v>
      </c>
      <c r="P387" s="18">
        <f>IF(Detalle!$K387&lt;=Detalle!$L387,1,0)</f>
        <v>0</v>
      </c>
      <c r="Q387" s="18">
        <f>Detalle!$O387*Detalle!$P387</f>
        <v>0</v>
      </c>
      <c r="R387" s="19"/>
      <c r="S387" s="19"/>
      <c r="T387" s="19"/>
      <c r="U387" s="19"/>
      <c r="V387" s="19"/>
      <c r="W387" s="19"/>
      <c r="X387" s="19"/>
      <c r="Y387" s="19"/>
      <c r="Z387" s="19"/>
    </row>
    <row r="388" ht="11.25" customHeight="1">
      <c r="A388" s="16">
        <v>43592.0</v>
      </c>
      <c r="B388" s="17" t="s">
        <v>730</v>
      </c>
      <c r="C388" s="17">
        <v>348893.0</v>
      </c>
      <c r="D388" s="17" t="s">
        <v>731</v>
      </c>
      <c r="E388" s="17" t="s">
        <v>65</v>
      </c>
      <c r="F388" s="17" t="s">
        <v>24</v>
      </c>
      <c r="G388" s="17" t="s">
        <v>29</v>
      </c>
      <c r="H388" s="17">
        <v>282.0</v>
      </c>
      <c r="I388" s="17">
        <v>282.0</v>
      </c>
      <c r="J388" s="16">
        <v>43592.0</v>
      </c>
      <c r="K388" s="17">
        <f>DAYS(Detalle!$J388,Detalle!$A388)</f>
        <v>0</v>
      </c>
      <c r="L388" s="17">
        <f>VLOOKUP(Detalle!$C388,Maestro!$B$3:$H$1060,6,0)</f>
        <v>7</v>
      </c>
      <c r="M388" s="17" t="str">
        <f>VLOOKUP(MONTH(Detalle!$A388),Tablas!$B$7:$C$18,2,0)</f>
        <v>May</v>
      </c>
      <c r="N388" s="17">
        <f>YEAR(Detalle!$A388)</f>
        <v>2019</v>
      </c>
      <c r="O388" s="18">
        <f>IF(Detalle!$H388=Detalle!$I388,1,0)</f>
        <v>1</v>
      </c>
      <c r="P388" s="18">
        <f>IF(Detalle!$K388&lt;=Detalle!$L388,1,0)</f>
        <v>1</v>
      </c>
      <c r="Q388" s="18">
        <f>Detalle!$O388*Detalle!$P388</f>
        <v>1</v>
      </c>
      <c r="R388" s="19"/>
      <c r="S388" s="19"/>
      <c r="T388" s="19"/>
      <c r="U388" s="19"/>
      <c r="V388" s="19"/>
      <c r="W388" s="19"/>
      <c r="X388" s="19"/>
      <c r="Y388" s="19"/>
      <c r="Z388" s="19"/>
    </row>
    <row r="389" ht="11.25" customHeight="1">
      <c r="A389" s="16">
        <v>43593.0</v>
      </c>
      <c r="B389" s="17" t="s">
        <v>652</v>
      </c>
      <c r="C389" s="17">
        <v>348811.0</v>
      </c>
      <c r="D389" s="17" t="s">
        <v>732</v>
      </c>
      <c r="E389" s="17" t="s">
        <v>65</v>
      </c>
      <c r="F389" s="17" t="s">
        <v>24</v>
      </c>
      <c r="G389" s="17" t="s">
        <v>38</v>
      </c>
      <c r="H389" s="17">
        <v>322.0</v>
      </c>
      <c r="I389" s="17">
        <v>322.0</v>
      </c>
      <c r="J389" s="16">
        <v>43593.0</v>
      </c>
      <c r="K389" s="17">
        <f>DAYS(Detalle!$J389,Detalle!$A389)</f>
        <v>0</v>
      </c>
      <c r="L389" s="17">
        <f>VLOOKUP(Detalle!$C389,Maestro!$B$3:$H$1060,6,0)</f>
        <v>29</v>
      </c>
      <c r="M389" s="17" t="str">
        <f>VLOOKUP(MONTH(Detalle!$A389),Tablas!$B$7:$C$18,2,0)</f>
        <v>May</v>
      </c>
      <c r="N389" s="17">
        <f>YEAR(Detalle!$A389)</f>
        <v>2019</v>
      </c>
      <c r="O389" s="18">
        <f>IF(Detalle!$H389=Detalle!$I389,1,0)</f>
        <v>1</v>
      </c>
      <c r="P389" s="18">
        <f>IF(Detalle!$K389&lt;=Detalle!$L389,1,0)</f>
        <v>1</v>
      </c>
      <c r="Q389" s="18">
        <f>Detalle!$O389*Detalle!$P389</f>
        <v>1</v>
      </c>
      <c r="R389" s="19"/>
      <c r="S389" s="19"/>
      <c r="T389" s="19"/>
      <c r="U389" s="19"/>
      <c r="V389" s="19"/>
      <c r="W389" s="19"/>
      <c r="X389" s="19"/>
      <c r="Y389" s="19"/>
      <c r="Z389" s="19"/>
    </row>
    <row r="390" ht="11.25" customHeight="1">
      <c r="A390" s="16">
        <v>43593.0</v>
      </c>
      <c r="B390" s="17" t="s">
        <v>733</v>
      </c>
      <c r="C390" s="17">
        <v>347586.0</v>
      </c>
      <c r="D390" s="17" t="s">
        <v>734</v>
      </c>
      <c r="E390" s="17" t="s">
        <v>65</v>
      </c>
      <c r="F390" s="17" t="s">
        <v>36</v>
      </c>
      <c r="G390" s="17" t="s">
        <v>17</v>
      </c>
      <c r="H390" s="17">
        <v>349.0</v>
      </c>
      <c r="I390" s="17">
        <v>289.0</v>
      </c>
      <c r="J390" s="16">
        <v>43593.0</v>
      </c>
      <c r="K390" s="17">
        <f>DAYS(Detalle!$J390,Detalle!$A390)</f>
        <v>0</v>
      </c>
      <c r="L390" s="17">
        <f>VLOOKUP(Detalle!$C390,Maestro!$B$3:$H$1060,6,0)</f>
        <v>10</v>
      </c>
      <c r="M390" s="17" t="str">
        <f>VLOOKUP(MONTH(Detalle!$A390),Tablas!$B$7:$C$18,2,0)</f>
        <v>May</v>
      </c>
      <c r="N390" s="17">
        <f>YEAR(Detalle!$A390)</f>
        <v>2019</v>
      </c>
      <c r="O390" s="18">
        <f>IF(Detalle!$H390=Detalle!$I390,1,0)</f>
        <v>0</v>
      </c>
      <c r="P390" s="18">
        <f>IF(Detalle!$K390&lt;=Detalle!$L390,1,0)</f>
        <v>1</v>
      </c>
      <c r="Q390" s="18">
        <f>Detalle!$O390*Detalle!$P390</f>
        <v>0</v>
      </c>
      <c r="R390" s="19"/>
      <c r="S390" s="19"/>
      <c r="T390" s="19"/>
      <c r="U390" s="19"/>
      <c r="V390" s="19"/>
      <c r="W390" s="19"/>
      <c r="X390" s="19"/>
      <c r="Y390" s="19"/>
      <c r="Z390" s="19"/>
    </row>
    <row r="391" ht="11.25" customHeight="1">
      <c r="A391" s="16">
        <v>43597.0</v>
      </c>
      <c r="B391" s="17" t="s">
        <v>735</v>
      </c>
      <c r="C391" s="17">
        <v>348448.0</v>
      </c>
      <c r="D391" s="17" t="s">
        <v>736</v>
      </c>
      <c r="E391" s="17" t="s">
        <v>65</v>
      </c>
      <c r="F391" s="17" t="s">
        <v>27</v>
      </c>
      <c r="G391" s="17" t="s">
        <v>29</v>
      </c>
      <c r="H391" s="17">
        <v>320.0</v>
      </c>
      <c r="I391" s="17">
        <v>297.0</v>
      </c>
      <c r="J391" s="16">
        <v>43597.0</v>
      </c>
      <c r="K391" s="17">
        <f>DAYS(Detalle!$J391,Detalle!$A391)</f>
        <v>0</v>
      </c>
      <c r="L391" s="17">
        <f>VLOOKUP(Detalle!$C391,Maestro!$B$3:$H$1060,6,0)</f>
        <v>11</v>
      </c>
      <c r="M391" s="17" t="str">
        <f>VLOOKUP(MONTH(Detalle!$A391),Tablas!$B$7:$C$18,2,0)</f>
        <v>May</v>
      </c>
      <c r="N391" s="17">
        <f>YEAR(Detalle!$A391)</f>
        <v>2019</v>
      </c>
      <c r="O391" s="18">
        <f>IF(Detalle!$H391=Detalle!$I391,1,0)</f>
        <v>0</v>
      </c>
      <c r="P391" s="18">
        <f>IF(Detalle!$K391&lt;=Detalle!$L391,1,0)</f>
        <v>1</v>
      </c>
      <c r="Q391" s="18">
        <f>Detalle!$O391*Detalle!$P391</f>
        <v>0</v>
      </c>
      <c r="R391" s="19"/>
      <c r="S391" s="19"/>
      <c r="T391" s="19"/>
      <c r="U391" s="19"/>
      <c r="V391" s="19"/>
      <c r="W391" s="19"/>
      <c r="X391" s="19"/>
      <c r="Y391" s="19"/>
      <c r="Z391" s="19"/>
    </row>
    <row r="392" ht="11.25" customHeight="1">
      <c r="A392" s="16">
        <v>43598.0</v>
      </c>
      <c r="B392" s="17" t="s">
        <v>737</v>
      </c>
      <c r="C392" s="17">
        <v>347595.0</v>
      </c>
      <c r="D392" s="17" t="s">
        <v>738</v>
      </c>
      <c r="E392" s="17" t="s">
        <v>65</v>
      </c>
      <c r="F392" s="17" t="s">
        <v>36</v>
      </c>
      <c r="G392" s="17" t="s">
        <v>38</v>
      </c>
      <c r="H392" s="17">
        <v>203.0</v>
      </c>
      <c r="I392" s="17">
        <v>198.0</v>
      </c>
      <c r="J392" s="16">
        <v>43598.0</v>
      </c>
      <c r="K392" s="17">
        <f>DAYS(Detalle!$J392,Detalle!$A392)</f>
        <v>0</v>
      </c>
      <c r="L392" s="17">
        <f>VLOOKUP(Detalle!$C392,Maestro!$B$3:$H$1060,6,0)</f>
        <v>16</v>
      </c>
      <c r="M392" s="17" t="str">
        <f>VLOOKUP(MONTH(Detalle!$A392),Tablas!$B$7:$C$18,2,0)</f>
        <v>May</v>
      </c>
      <c r="N392" s="17">
        <f>YEAR(Detalle!$A392)</f>
        <v>2019</v>
      </c>
      <c r="O392" s="18">
        <f>IF(Detalle!$H392=Detalle!$I392,1,0)</f>
        <v>0</v>
      </c>
      <c r="P392" s="18">
        <f>IF(Detalle!$K392&lt;=Detalle!$L392,1,0)</f>
        <v>1</v>
      </c>
      <c r="Q392" s="18">
        <f>Detalle!$O392*Detalle!$P392</f>
        <v>0</v>
      </c>
      <c r="R392" s="19"/>
      <c r="S392" s="19"/>
      <c r="T392" s="19"/>
      <c r="U392" s="19"/>
      <c r="V392" s="19"/>
      <c r="W392" s="19"/>
      <c r="X392" s="19"/>
      <c r="Y392" s="19"/>
      <c r="Z392" s="19"/>
    </row>
    <row r="393" ht="11.25" customHeight="1">
      <c r="A393" s="16">
        <v>43602.0</v>
      </c>
      <c r="B393" s="17" t="s">
        <v>739</v>
      </c>
      <c r="C393" s="17">
        <v>362660.0</v>
      </c>
      <c r="D393" s="17" t="s">
        <v>740</v>
      </c>
      <c r="E393" s="17" t="s">
        <v>65</v>
      </c>
      <c r="F393" s="17" t="s">
        <v>24</v>
      </c>
      <c r="G393" s="17" t="s">
        <v>32</v>
      </c>
      <c r="H393" s="17">
        <v>373.0</v>
      </c>
      <c r="I393" s="17">
        <v>354.0</v>
      </c>
      <c r="J393" s="16">
        <v>43609.0</v>
      </c>
      <c r="K393" s="17">
        <f>DAYS(Detalle!$J393,Detalle!$A393)</f>
        <v>7</v>
      </c>
      <c r="L393" s="17">
        <f>VLOOKUP(Detalle!$C393,Maestro!$B$3:$H$1060,6,0)</f>
        <v>21</v>
      </c>
      <c r="M393" s="17" t="str">
        <f>VLOOKUP(MONTH(Detalle!$A393),Tablas!$B$7:$C$18,2,0)</f>
        <v>May</v>
      </c>
      <c r="N393" s="17">
        <f>YEAR(Detalle!$A393)</f>
        <v>2019</v>
      </c>
      <c r="O393" s="18">
        <f>IF(Detalle!$H393=Detalle!$I393,1,0)</f>
        <v>0</v>
      </c>
      <c r="P393" s="18">
        <f>IF(Detalle!$K393&lt;=Detalle!$L393,1,0)</f>
        <v>1</v>
      </c>
      <c r="Q393" s="18">
        <f>Detalle!$O393*Detalle!$P393</f>
        <v>0</v>
      </c>
      <c r="R393" s="19"/>
      <c r="S393" s="19"/>
      <c r="T393" s="19"/>
      <c r="U393" s="19"/>
      <c r="V393" s="19"/>
      <c r="W393" s="19"/>
      <c r="X393" s="19"/>
      <c r="Y393" s="19"/>
      <c r="Z393" s="19"/>
    </row>
    <row r="394" ht="11.25" customHeight="1">
      <c r="A394" s="16">
        <v>43605.0</v>
      </c>
      <c r="B394" s="17" t="s">
        <v>741</v>
      </c>
      <c r="C394" s="17">
        <v>347857.0</v>
      </c>
      <c r="D394" s="17" t="s">
        <v>742</v>
      </c>
      <c r="E394" s="17" t="s">
        <v>65</v>
      </c>
      <c r="F394" s="17" t="s">
        <v>44</v>
      </c>
      <c r="G394" s="17" t="s">
        <v>29</v>
      </c>
      <c r="H394" s="17">
        <v>499.0</v>
      </c>
      <c r="I394" s="17">
        <v>499.0</v>
      </c>
      <c r="J394" s="16">
        <v>43612.0</v>
      </c>
      <c r="K394" s="17">
        <f>DAYS(Detalle!$J394,Detalle!$A394)</f>
        <v>7</v>
      </c>
      <c r="L394" s="17">
        <f>VLOOKUP(Detalle!$C394,Maestro!$B$3:$H$1060,6,0)</f>
        <v>24</v>
      </c>
      <c r="M394" s="17" t="str">
        <f>VLOOKUP(MONTH(Detalle!$A394),Tablas!$B$7:$C$18,2,0)</f>
        <v>May</v>
      </c>
      <c r="N394" s="17">
        <f>YEAR(Detalle!$A394)</f>
        <v>2019</v>
      </c>
      <c r="O394" s="18">
        <f>IF(Detalle!$H394=Detalle!$I394,1,0)</f>
        <v>1</v>
      </c>
      <c r="P394" s="18">
        <f>IF(Detalle!$K394&lt;=Detalle!$L394,1,0)</f>
        <v>1</v>
      </c>
      <c r="Q394" s="18">
        <f>Detalle!$O394*Detalle!$P394</f>
        <v>1</v>
      </c>
      <c r="R394" s="19"/>
      <c r="S394" s="19"/>
      <c r="T394" s="19"/>
      <c r="U394" s="19"/>
      <c r="V394" s="19"/>
      <c r="W394" s="19"/>
      <c r="X394" s="19"/>
      <c r="Y394" s="19"/>
      <c r="Z394" s="19"/>
    </row>
    <row r="395" ht="11.25" customHeight="1">
      <c r="A395" s="16">
        <v>43606.0</v>
      </c>
      <c r="B395" s="17" t="s">
        <v>743</v>
      </c>
      <c r="C395" s="17">
        <v>347586.0</v>
      </c>
      <c r="D395" s="17" t="s">
        <v>734</v>
      </c>
      <c r="E395" s="17" t="s">
        <v>65</v>
      </c>
      <c r="F395" s="17" t="s">
        <v>36</v>
      </c>
      <c r="G395" s="17" t="s">
        <v>41</v>
      </c>
      <c r="H395" s="17">
        <v>125.0</v>
      </c>
      <c r="I395" s="17">
        <v>125.0</v>
      </c>
      <c r="J395" s="16">
        <v>43606.0</v>
      </c>
      <c r="K395" s="17">
        <f>DAYS(Detalle!$J395,Detalle!$A395)</f>
        <v>0</v>
      </c>
      <c r="L395" s="17">
        <f>VLOOKUP(Detalle!$C395,Maestro!$B$3:$H$1060,6,0)</f>
        <v>10</v>
      </c>
      <c r="M395" s="17" t="str">
        <f>VLOOKUP(MONTH(Detalle!$A395),Tablas!$B$7:$C$18,2,0)</f>
        <v>May</v>
      </c>
      <c r="N395" s="17">
        <f>YEAR(Detalle!$A395)</f>
        <v>2019</v>
      </c>
      <c r="O395" s="18">
        <f>IF(Detalle!$H395=Detalle!$I395,1,0)</f>
        <v>1</v>
      </c>
      <c r="P395" s="18">
        <f>IF(Detalle!$K395&lt;=Detalle!$L395,1,0)</f>
        <v>1</v>
      </c>
      <c r="Q395" s="18">
        <f>Detalle!$O395*Detalle!$P395</f>
        <v>1</v>
      </c>
      <c r="R395" s="19"/>
      <c r="S395" s="19"/>
      <c r="T395" s="19"/>
      <c r="U395" s="19"/>
      <c r="V395" s="19"/>
      <c r="W395" s="19"/>
      <c r="X395" s="19"/>
      <c r="Y395" s="19"/>
      <c r="Z395" s="19"/>
    </row>
    <row r="396" ht="11.25" customHeight="1">
      <c r="A396" s="16">
        <v>43606.0</v>
      </c>
      <c r="B396" s="17" t="s">
        <v>744</v>
      </c>
      <c r="C396" s="17">
        <v>348275.0</v>
      </c>
      <c r="D396" s="17" t="s">
        <v>543</v>
      </c>
      <c r="E396" s="17" t="s">
        <v>65</v>
      </c>
      <c r="F396" s="17" t="s">
        <v>24</v>
      </c>
      <c r="G396" s="17" t="s">
        <v>32</v>
      </c>
      <c r="H396" s="17">
        <v>428.0</v>
      </c>
      <c r="I396" s="17">
        <v>428.0</v>
      </c>
      <c r="J396" s="16">
        <v>43606.0</v>
      </c>
      <c r="K396" s="17">
        <f>DAYS(Detalle!$J396,Detalle!$A396)</f>
        <v>0</v>
      </c>
      <c r="L396" s="17">
        <f>VLOOKUP(Detalle!$C396,Maestro!$B$3:$H$1060,6,0)</f>
        <v>21</v>
      </c>
      <c r="M396" s="17" t="str">
        <f>VLOOKUP(MONTH(Detalle!$A396),Tablas!$B$7:$C$18,2,0)</f>
        <v>May</v>
      </c>
      <c r="N396" s="17">
        <f>YEAR(Detalle!$A396)</f>
        <v>2019</v>
      </c>
      <c r="O396" s="18">
        <f>IF(Detalle!$H396=Detalle!$I396,1,0)</f>
        <v>1</v>
      </c>
      <c r="P396" s="18">
        <f>IF(Detalle!$K396&lt;=Detalle!$L396,1,0)</f>
        <v>1</v>
      </c>
      <c r="Q396" s="18">
        <f>Detalle!$O396*Detalle!$P396</f>
        <v>1</v>
      </c>
      <c r="R396" s="19"/>
      <c r="S396" s="19"/>
      <c r="T396" s="19"/>
      <c r="U396" s="19"/>
      <c r="V396" s="19"/>
      <c r="W396" s="19"/>
      <c r="X396" s="19"/>
      <c r="Y396" s="19"/>
      <c r="Z396" s="19"/>
    </row>
    <row r="397" ht="11.25" customHeight="1">
      <c r="A397" s="16">
        <v>43607.0</v>
      </c>
      <c r="B397" s="17" t="s">
        <v>745</v>
      </c>
      <c r="C397" s="17">
        <v>348639.0</v>
      </c>
      <c r="D397" s="17" t="s">
        <v>746</v>
      </c>
      <c r="E397" s="17" t="s">
        <v>65</v>
      </c>
      <c r="F397" s="17" t="s">
        <v>47</v>
      </c>
      <c r="G397" s="17" t="s">
        <v>32</v>
      </c>
      <c r="H397" s="17">
        <v>229.0</v>
      </c>
      <c r="I397" s="17">
        <v>229.0</v>
      </c>
      <c r="J397" s="16">
        <v>43613.0</v>
      </c>
      <c r="K397" s="17">
        <f>DAYS(Detalle!$J397,Detalle!$A397)</f>
        <v>6</v>
      </c>
      <c r="L397" s="17">
        <f>VLOOKUP(Detalle!$C397,Maestro!$B$3:$H$1060,6,0)</f>
        <v>28</v>
      </c>
      <c r="M397" s="17" t="str">
        <f>VLOOKUP(MONTH(Detalle!$A397),Tablas!$B$7:$C$18,2,0)</f>
        <v>May</v>
      </c>
      <c r="N397" s="17">
        <f>YEAR(Detalle!$A397)</f>
        <v>2019</v>
      </c>
      <c r="O397" s="18">
        <f>IF(Detalle!$H397=Detalle!$I397,1,0)</f>
        <v>1</v>
      </c>
      <c r="P397" s="18">
        <f>IF(Detalle!$K397&lt;=Detalle!$L397,1,0)</f>
        <v>1</v>
      </c>
      <c r="Q397" s="18">
        <f>Detalle!$O397*Detalle!$P397</f>
        <v>1</v>
      </c>
      <c r="R397" s="19"/>
      <c r="S397" s="19"/>
      <c r="T397" s="19"/>
      <c r="U397" s="19"/>
      <c r="V397" s="19"/>
      <c r="W397" s="19"/>
      <c r="X397" s="19"/>
      <c r="Y397" s="19"/>
      <c r="Z397" s="19"/>
    </row>
    <row r="398" ht="11.25" customHeight="1">
      <c r="A398" s="16">
        <v>43609.0</v>
      </c>
      <c r="B398" s="17" t="s">
        <v>747</v>
      </c>
      <c r="C398" s="17">
        <v>348458.0</v>
      </c>
      <c r="D398" s="17" t="s">
        <v>362</v>
      </c>
      <c r="E398" s="17" t="s">
        <v>65</v>
      </c>
      <c r="F398" s="17" t="s">
        <v>44</v>
      </c>
      <c r="G398" s="17" t="s">
        <v>41</v>
      </c>
      <c r="H398" s="17">
        <v>309.0</v>
      </c>
      <c r="I398" s="17">
        <v>287.0</v>
      </c>
      <c r="J398" s="16">
        <v>43622.0</v>
      </c>
      <c r="K398" s="17">
        <f>DAYS(Detalle!$J398,Detalle!$A398)</f>
        <v>13</v>
      </c>
      <c r="L398" s="17">
        <f>VLOOKUP(Detalle!$C398,Maestro!$B$3:$H$1060,6,0)</f>
        <v>30</v>
      </c>
      <c r="M398" s="17" t="str">
        <f>VLOOKUP(MONTH(Detalle!$A398),Tablas!$B$7:$C$18,2,0)</f>
        <v>May</v>
      </c>
      <c r="N398" s="17">
        <f>YEAR(Detalle!$A398)</f>
        <v>2019</v>
      </c>
      <c r="O398" s="18">
        <f>IF(Detalle!$H398=Detalle!$I398,1,0)</f>
        <v>0</v>
      </c>
      <c r="P398" s="18">
        <f>IF(Detalle!$K398&lt;=Detalle!$L398,1,0)</f>
        <v>1</v>
      </c>
      <c r="Q398" s="18">
        <f>Detalle!$O398*Detalle!$P398</f>
        <v>0</v>
      </c>
      <c r="R398" s="19"/>
      <c r="S398" s="19"/>
      <c r="T398" s="19"/>
      <c r="U398" s="19"/>
      <c r="V398" s="19"/>
      <c r="W398" s="19"/>
      <c r="X398" s="19"/>
      <c r="Y398" s="19"/>
      <c r="Z398" s="19"/>
    </row>
    <row r="399" ht="11.25" customHeight="1">
      <c r="A399" s="16">
        <v>43616.0</v>
      </c>
      <c r="B399" s="17" t="s">
        <v>748</v>
      </c>
      <c r="C399" s="17">
        <v>353548.0</v>
      </c>
      <c r="D399" s="17" t="s">
        <v>749</v>
      </c>
      <c r="E399" s="17" t="s">
        <v>65</v>
      </c>
      <c r="F399" s="17" t="s">
        <v>36</v>
      </c>
      <c r="G399" s="17" t="s">
        <v>38</v>
      </c>
      <c r="H399" s="17">
        <v>430.0</v>
      </c>
      <c r="I399" s="17">
        <v>382.0</v>
      </c>
      <c r="J399" s="16">
        <v>43644.0</v>
      </c>
      <c r="K399" s="17">
        <f>DAYS(Detalle!$J399,Detalle!$A399)</f>
        <v>28</v>
      </c>
      <c r="L399" s="17">
        <f>VLOOKUP(Detalle!$C399,Maestro!$B$3:$H$1060,6,0)</f>
        <v>19</v>
      </c>
      <c r="M399" s="17" t="str">
        <f>VLOOKUP(MONTH(Detalle!$A399),Tablas!$B$7:$C$18,2,0)</f>
        <v>May</v>
      </c>
      <c r="N399" s="17">
        <f>YEAR(Detalle!$A399)</f>
        <v>2019</v>
      </c>
      <c r="O399" s="18">
        <f>IF(Detalle!$H399=Detalle!$I399,1,0)</f>
        <v>0</v>
      </c>
      <c r="P399" s="18">
        <f>IF(Detalle!$K399&lt;=Detalle!$L399,1,0)</f>
        <v>0</v>
      </c>
      <c r="Q399" s="18">
        <f>Detalle!$O399*Detalle!$P399</f>
        <v>0</v>
      </c>
      <c r="R399" s="19"/>
      <c r="S399" s="19"/>
      <c r="T399" s="19"/>
      <c r="U399" s="19"/>
      <c r="V399" s="19"/>
      <c r="W399" s="19"/>
      <c r="X399" s="19"/>
      <c r="Y399" s="19"/>
      <c r="Z399" s="19"/>
    </row>
    <row r="400" ht="11.25" customHeight="1">
      <c r="A400" s="16">
        <v>43616.0</v>
      </c>
      <c r="B400" s="17" t="s">
        <v>750</v>
      </c>
      <c r="C400" s="17">
        <v>347655.0</v>
      </c>
      <c r="D400" s="17" t="s">
        <v>551</v>
      </c>
      <c r="E400" s="17" t="s">
        <v>65</v>
      </c>
      <c r="F400" s="17" t="s">
        <v>36</v>
      </c>
      <c r="G400" s="17" t="s">
        <v>32</v>
      </c>
      <c r="H400" s="17">
        <v>303.0</v>
      </c>
      <c r="I400" s="17">
        <v>303.0</v>
      </c>
      <c r="J400" s="16">
        <v>43616.0</v>
      </c>
      <c r="K400" s="17">
        <f>DAYS(Detalle!$J400,Detalle!$A400)</f>
        <v>0</v>
      </c>
      <c r="L400" s="17">
        <f>VLOOKUP(Detalle!$C400,Maestro!$B$3:$H$1060,6,0)</f>
        <v>25</v>
      </c>
      <c r="M400" s="17" t="str">
        <f>VLOOKUP(MONTH(Detalle!$A400),Tablas!$B$7:$C$18,2,0)</f>
        <v>May</v>
      </c>
      <c r="N400" s="17">
        <f>YEAR(Detalle!$A400)</f>
        <v>2019</v>
      </c>
      <c r="O400" s="18">
        <f>IF(Detalle!$H400=Detalle!$I400,1,0)</f>
        <v>1</v>
      </c>
      <c r="P400" s="18">
        <f>IF(Detalle!$K400&lt;=Detalle!$L400,1,0)</f>
        <v>1</v>
      </c>
      <c r="Q400" s="18">
        <f>Detalle!$O400*Detalle!$P400</f>
        <v>1</v>
      </c>
      <c r="R400" s="19"/>
      <c r="S400" s="19"/>
      <c r="T400" s="19"/>
      <c r="U400" s="19"/>
      <c r="V400" s="19"/>
      <c r="W400" s="19"/>
      <c r="X400" s="19"/>
      <c r="Y400" s="19"/>
      <c r="Z400" s="19"/>
    </row>
    <row r="401" ht="11.25" customHeight="1">
      <c r="A401" s="20"/>
      <c r="B401" s="19"/>
      <c r="C401" s="19"/>
      <c r="D401" s="19"/>
      <c r="E401" s="19"/>
      <c r="F401" s="19"/>
      <c r="G401" s="19"/>
      <c r="H401" s="19"/>
      <c r="I401" s="19"/>
      <c r="J401" s="20"/>
      <c r="K401" s="19"/>
      <c r="L401" s="19"/>
      <c r="M401" s="19"/>
      <c r="N401" s="19"/>
      <c r="O401" s="21"/>
      <c r="P401" s="21"/>
      <c r="Q401" s="21"/>
      <c r="R401" s="19"/>
      <c r="S401" s="19"/>
      <c r="T401" s="19"/>
      <c r="U401" s="19"/>
      <c r="V401" s="19"/>
      <c r="W401" s="19"/>
      <c r="X401" s="19"/>
      <c r="Y401" s="19"/>
      <c r="Z401" s="19"/>
    </row>
    <row r="402" ht="11.25" customHeight="1">
      <c r="A402" s="20"/>
      <c r="B402" s="19"/>
      <c r="C402" s="19"/>
      <c r="D402" s="19"/>
      <c r="E402" s="19"/>
      <c r="F402" s="19"/>
      <c r="G402" s="19"/>
      <c r="H402" s="19"/>
      <c r="I402" s="19"/>
      <c r="J402" s="20"/>
      <c r="K402" s="19"/>
      <c r="L402" s="19"/>
      <c r="M402" s="19"/>
      <c r="N402" s="19"/>
      <c r="O402" s="21"/>
      <c r="P402" s="21"/>
      <c r="Q402" s="21"/>
      <c r="R402" s="19"/>
      <c r="S402" s="19"/>
      <c r="T402" s="19"/>
      <c r="U402" s="19"/>
      <c r="V402" s="19"/>
      <c r="W402" s="19"/>
      <c r="X402" s="19"/>
      <c r="Y402" s="19"/>
      <c r="Z402" s="19"/>
    </row>
    <row r="403" ht="11.25" customHeight="1">
      <c r="A403" s="20"/>
      <c r="B403" s="19"/>
      <c r="C403" s="19"/>
      <c r="D403" s="19"/>
      <c r="E403" s="19"/>
      <c r="F403" s="19"/>
      <c r="G403" s="19"/>
      <c r="H403" s="19"/>
      <c r="I403" s="19"/>
      <c r="J403" s="20"/>
      <c r="K403" s="19"/>
      <c r="L403" s="19"/>
      <c r="M403" s="19"/>
      <c r="N403" s="19"/>
      <c r="O403" s="21"/>
      <c r="P403" s="21"/>
      <c r="Q403" s="21"/>
      <c r="R403" s="19"/>
      <c r="S403" s="19"/>
      <c r="T403" s="19"/>
      <c r="U403" s="19"/>
      <c r="V403" s="19"/>
      <c r="W403" s="19"/>
      <c r="X403" s="19"/>
      <c r="Y403" s="19"/>
      <c r="Z403" s="19"/>
    </row>
    <row r="404" ht="11.25" customHeight="1">
      <c r="A404" s="20"/>
      <c r="B404" s="19"/>
      <c r="C404" s="19"/>
      <c r="D404" s="19"/>
      <c r="E404" s="19"/>
      <c r="F404" s="19"/>
      <c r="G404" s="19"/>
      <c r="H404" s="19"/>
      <c r="I404" s="19"/>
      <c r="J404" s="20"/>
      <c r="K404" s="19"/>
      <c r="L404" s="19"/>
      <c r="M404" s="19"/>
      <c r="N404" s="19"/>
      <c r="O404" s="21"/>
      <c r="P404" s="21"/>
      <c r="Q404" s="21"/>
      <c r="R404" s="19"/>
      <c r="S404" s="19"/>
      <c r="T404" s="19"/>
      <c r="U404" s="19"/>
      <c r="V404" s="19"/>
      <c r="W404" s="19"/>
      <c r="X404" s="19"/>
      <c r="Y404" s="19"/>
      <c r="Z404" s="19"/>
    </row>
    <row r="405" ht="11.25" customHeight="1">
      <c r="A405" s="20"/>
      <c r="B405" s="19"/>
      <c r="C405" s="19"/>
      <c r="D405" s="19"/>
      <c r="E405" s="19"/>
      <c r="F405" s="19"/>
      <c r="G405" s="19"/>
      <c r="H405" s="19"/>
      <c r="I405" s="19"/>
      <c r="J405" s="20"/>
      <c r="K405" s="19"/>
      <c r="L405" s="19"/>
      <c r="M405" s="19"/>
      <c r="N405" s="19"/>
      <c r="O405" s="21"/>
      <c r="P405" s="21"/>
      <c r="Q405" s="21"/>
      <c r="R405" s="19"/>
      <c r="S405" s="19"/>
      <c r="T405" s="19"/>
      <c r="U405" s="19"/>
      <c r="V405" s="19"/>
      <c r="W405" s="19"/>
      <c r="X405" s="19"/>
      <c r="Y405" s="19"/>
      <c r="Z405" s="19"/>
    </row>
    <row r="406" ht="11.25" customHeight="1">
      <c r="A406" s="20"/>
      <c r="B406" s="19"/>
      <c r="C406" s="19"/>
      <c r="D406" s="19"/>
      <c r="E406" s="19"/>
      <c r="F406" s="19"/>
      <c r="G406" s="19"/>
      <c r="H406" s="19"/>
      <c r="I406" s="19"/>
      <c r="J406" s="20"/>
      <c r="K406" s="19"/>
      <c r="L406" s="19"/>
      <c r="M406" s="19"/>
      <c r="N406" s="19"/>
      <c r="O406" s="21"/>
      <c r="P406" s="21"/>
      <c r="Q406" s="21"/>
      <c r="R406" s="19"/>
      <c r="S406" s="19"/>
      <c r="T406" s="19"/>
      <c r="U406" s="19"/>
      <c r="V406" s="19"/>
      <c r="W406" s="19"/>
      <c r="X406" s="19"/>
      <c r="Y406" s="19"/>
      <c r="Z406" s="19"/>
    </row>
    <row r="407" ht="11.25" customHeight="1">
      <c r="A407" s="20"/>
      <c r="B407" s="19"/>
      <c r="C407" s="19"/>
      <c r="D407" s="19"/>
      <c r="E407" s="19"/>
      <c r="F407" s="19"/>
      <c r="G407" s="19"/>
      <c r="H407" s="19"/>
      <c r="I407" s="19"/>
      <c r="J407" s="20"/>
      <c r="K407" s="19"/>
      <c r="L407" s="19"/>
      <c r="M407" s="19"/>
      <c r="N407" s="19"/>
      <c r="O407" s="21"/>
      <c r="P407" s="21"/>
      <c r="Q407" s="21"/>
      <c r="R407" s="19"/>
      <c r="S407" s="19"/>
      <c r="T407" s="19"/>
      <c r="U407" s="19"/>
      <c r="V407" s="19"/>
      <c r="W407" s="19"/>
      <c r="X407" s="19"/>
      <c r="Y407" s="19"/>
      <c r="Z407" s="19"/>
    </row>
    <row r="408" ht="11.25" customHeight="1">
      <c r="A408" s="20"/>
      <c r="B408" s="19"/>
      <c r="C408" s="19"/>
      <c r="D408" s="19"/>
      <c r="E408" s="19"/>
      <c r="F408" s="19"/>
      <c r="G408" s="19"/>
      <c r="H408" s="19"/>
      <c r="I408" s="19"/>
      <c r="J408" s="20"/>
      <c r="K408" s="19"/>
      <c r="L408" s="19"/>
      <c r="M408" s="19"/>
      <c r="N408" s="19"/>
      <c r="O408" s="21"/>
      <c r="P408" s="21"/>
      <c r="Q408" s="21"/>
      <c r="R408" s="19"/>
      <c r="S408" s="19"/>
      <c r="T408" s="19"/>
      <c r="U408" s="19"/>
      <c r="V408" s="19"/>
      <c r="W408" s="19"/>
      <c r="X408" s="19"/>
      <c r="Y408" s="19"/>
      <c r="Z408" s="19"/>
    </row>
    <row r="409" ht="11.25" customHeight="1">
      <c r="A409" s="20"/>
      <c r="B409" s="19"/>
      <c r="C409" s="19"/>
      <c r="D409" s="19"/>
      <c r="E409" s="19"/>
      <c r="F409" s="19"/>
      <c r="G409" s="19"/>
      <c r="H409" s="19"/>
      <c r="I409" s="19"/>
      <c r="J409" s="20"/>
      <c r="K409" s="19"/>
      <c r="L409" s="19"/>
      <c r="M409" s="19"/>
      <c r="N409" s="19"/>
      <c r="O409" s="21"/>
      <c r="P409" s="21"/>
      <c r="Q409" s="21"/>
      <c r="R409" s="19"/>
      <c r="S409" s="19"/>
      <c r="T409" s="19"/>
      <c r="U409" s="19"/>
      <c r="V409" s="19"/>
      <c r="W409" s="19"/>
      <c r="X409" s="19"/>
      <c r="Y409" s="19"/>
      <c r="Z409" s="19"/>
    </row>
    <row r="410" ht="11.25" customHeight="1">
      <c r="A410" s="20"/>
      <c r="B410" s="19"/>
      <c r="C410" s="19"/>
      <c r="D410" s="19"/>
      <c r="E410" s="19"/>
      <c r="F410" s="19"/>
      <c r="G410" s="19"/>
      <c r="H410" s="19"/>
      <c r="I410" s="19"/>
      <c r="J410" s="20"/>
      <c r="K410" s="19"/>
      <c r="L410" s="19"/>
      <c r="M410" s="19"/>
      <c r="N410" s="19"/>
      <c r="O410" s="21"/>
      <c r="P410" s="21"/>
      <c r="Q410" s="21"/>
      <c r="R410" s="19"/>
      <c r="S410" s="19"/>
      <c r="T410" s="19"/>
      <c r="U410" s="19"/>
      <c r="V410" s="19"/>
      <c r="W410" s="19"/>
      <c r="X410" s="19"/>
      <c r="Y410" s="19"/>
      <c r="Z410" s="19"/>
    </row>
    <row r="411" ht="11.25" customHeight="1">
      <c r="A411" s="20"/>
      <c r="B411" s="19"/>
      <c r="C411" s="19"/>
      <c r="D411" s="19"/>
      <c r="E411" s="19"/>
      <c r="F411" s="19"/>
      <c r="G411" s="19"/>
      <c r="H411" s="19"/>
      <c r="I411" s="19"/>
      <c r="J411" s="20"/>
      <c r="K411" s="19"/>
      <c r="L411" s="19"/>
      <c r="M411" s="19"/>
      <c r="N411" s="19"/>
      <c r="O411" s="21"/>
      <c r="P411" s="21"/>
      <c r="Q411" s="21"/>
      <c r="R411" s="19"/>
      <c r="S411" s="19"/>
      <c r="T411" s="19"/>
      <c r="U411" s="19"/>
      <c r="V411" s="19"/>
      <c r="W411" s="19"/>
      <c r="X411" s="19"/>
      <c r="Y411" s="19"/>
      <c r="Z411" s="19"/>
    </row>
    <row r="412" ht="11.25" customHeight="1">
      <c r="A412" s="20"/>
      <c r="B412" s="19"/>
      <c r="C412" s="19"/>
      <c r="D412" s="19"/>
      <c r="E412" s="19"/>
      <c r="F412" s="19"/>
      <c r="G412" s="19"/>
      <c r="H412" s="19"/>
      <c r="I412" s="19"/>
      <c r="J412" s="20"/>
      <c r="K412" s="19"/>
      <c r="L412" s="19"/>
      <c r="M412" s="19"/>
      <c r="N412" s="19"/>
      <c r="O412" s="21"/>
      <c r="P412" s="21"/>
      <c r="Q412" s="21"/>
      <c r="R412" s="19"/>
      <c r="S412" s="19"/>
      <c r="T412" s="19"/>
      <c r="U412" s="19"/>
      <c r="V412" s="19"/>
      <c r="W412" s="19"/>
      <c r="X412" s="19"/>
      <c r="Y412" s="19"/>
      <c r="Z412" s="19"/>
    </row>
    <row r="413" ht="11.25" customHeight="1">
      <c r="A413" s="20"/>
      <c r="B413" s="19"/>
      <c r="C413" s="19"/>
      <c r="D413" s="19"/>
      <c r="E413" s="19"/>
      <c r="F413" s="19"/>
      <c r="G413" s="19"/>
      <c r="H413" s="19"/>
      <c r="I413" s="19"/>
      <c r="J413" s="20"/>
      <c r="K413" s="19"/>
      <c r="L413" s="19"/>
      <c r="M413" s="19"/>
      <c r="N413" s="19"/>
      <c r="O413" s="21"/>
      <c r="P413" s="21"/>
      <c r="Q413" s="21"/>
      <c r="R413" s="19"/>
      <c r="S413" s="19"/>
      <c r="T413" s="19"/>
      <c r="U413" s="19"/>
      <c r="V413" s="19"/>
      <c r="W413" s="19"/>
      <c r="X413" s="19"/>
      <c r="Y413" s="19"/>
      <c r="Z413" s="19"/>
    </row>
    <row r="414" ht="11.25" customHeight="1">
      <c r="A414" s="20"/>
      <c r="B414" s="19"/>
      <c r="C414" s="19"/>
      <c r="D414" s="19"/>
      <c r="E414" s="19"/>
      <c r="F414" s="19"/>
      <c r="G414" s="19"/>
      <c r="H414" s="19"/>
      <c r="I414" s="19"/>
      <c r="J414" s="20"/>
      <c r="K414" s="19"/>
      <c r="L414" s="19"/>
      <c r="M414" s="19"/>
      <c r="N414" s="19"/>
      <c r="O414" s="21"/>
      <c r="P414" s="21"/>
      <c r="Q414" s="21"/>
      <c r="R414" s="19"/>
      <c r="S414" s="19"/>
      <c r="T414" s="19"/>
      <c r="U414" s="19"/>
      <c r="V414" s="19"/>
      <c r="W414" s="19"/>
      <c r="X414" s="19"/>
      <c r="Y414" s="19"/>
      <c r="Z414" s="19"/>
    </row>
    <row r="415" ht="11.25" customHeight="1">
      <c r="A415" s="20"/>
      <c r="B415" s="19"/>
      <c r="C415" s="19"/>
      <c r="D415" s="19"/>
      <c r="E415" s="19"/>
      <c r="F415" s="19"/>
      <c r="G415" s="19"/>
      <c r="H415" s="19"/>
      <c r="I415" s="19"/>
      <c r="J415" s="20"/>
      <c r="K415" s="19"/>
      <c r="L415" s="19"/>
      <c r="M415" s="19"/>
      <c r="N415" s="19"/>
      <c r="O415" s="21"/>
      <c r="P415" s="21"/>
      <c r="Q415" s="21"/>
      <c r="R415" s="19"/>
      <c r="S415" s="19"/>
      <c r="T415" s="19"/>
      <c r="U415" s="19"/>
      <c r="V415" s="19"/>
      <c r="W415" s="19"/>
      <c r="X415" s="19"/>
      <c r="Y415" s="19"/>
      <c r="Z415" s="19"/>
    </row>
    <row r="416" ht="11.25" customHeight="1">
      <c r="A416" s="20"/>
      <c r="B416" s="19"/>
      <c r="C416" s="19"/>
      <c r="D416" s="19"/>
      <c r="E416" s="19"/>
      <c r="F416" s="19"/>
      <c r="G416" s="19"/>
      <c r="H416" s="19"/>
      <c r="I416" s="19"/>
      <c r="J416" s="20"/>
      <c r="K416" s="19"/>
      <c r="L416" s="19"/>
      <c r="M416" s="19"/>
      <c r="N416" s="19"/>
      <c r="O416" s="21"/>
      <c r="P416" s="21"/>
      <c r="Q416" s="21"/>
      <c r="R416" s="19"/>
      <c r="S416" s="19"/>
      <c r="T416" s="19"/>
      <c r="U416" s="19"/>
      <c r="V416" s="19"/>
      <c r="W416" s="19"/>
      <c r="X416" s="19"/>
      <c r="Y416" s="19"/>
      <c r="Z416" s="19"/>
    </row>
    <row r="417" ht="11.25" customHeight="1">
      <c r="A417" s="20"/>
      <c r="B417" s="19"/>
      <c r="C417" s="19"/>
      <c r="D417" s="19"/>
      <c r="E417" s="19"/>
      <c r="F417" s="19"/>
      <c r="G417" s="19"/>
      <c r="H417" s="19"/>
      <c r="I417" s="19"/>
      <c r="J417" s="20"/>
      <c r="K417" s="19"/>
      <c r="L417" s="19"/>
      <c r="M417" s="19"/>
      <c r="N417" s="19"/>
      <c r="O417" s="21"/>
      <c r="P417" s="21"/>
      <c r="Q417" s="21"/>
      <c r="R417" s="19"/>
      <c r="S417" s="19"/>
      <c r="T417" s="19"/>
      <c r="U417" s="19"/>
      <c r="V417" s="19"/>
      <c r="W417" s="19"/>
      <c r="X417" s="19"/>
      <c r="Y417" s="19"/>
      <c r="Z417" s="19"/>
    </row>
    <row r="418" ht="11.25" customHeight="1">
      <c r="A418" s="20"/>
      <c r="B418" s="19"/>
      <c r="C418" s="19"/>
      <c r="D418" s="19"/>
      <c r="E418" s="19"/>
      <c r="F418" s="19"/>
      <c r="G418" s="19"/>
      <c r="H418" s="19"/>
      <c r="I418" s="19"/>
      <c r="J418" s="20"/>
      <c r="K418" s="19"/>
      <c r="L418" s="19"/>
      <c r="M418" s="19"/>
      <c r="N418" s="19"/>
      <c r="O418" s="21"/>
      <c r="P418" s="21"/>
      <c r="Q418" s="21"/>
      <c r="R418" s="19"/>
      <c r="S418" s="19"/>
      <c r="T418" s="19"/>
      <c r="U418" s="19"/>
      <c r="V418" s="19"/>
      <c r="W418" s="19"/>
      <c r="X418" s="19"/>
      <c r="Y418" s="19"/>
      <c r="Z418" s="19"/>
    </row>
    <row r="419" ht="11.25" customHeight="1">
      <c r="A419" s="20"/>
      <c r="B419" s="19"/>
      <c r="C419" s="19"/>
      <c r="D419" s="19"/>
      <c r="E419" s="19"/>
      <c r="F419" s="19"/>
      <c r="G419" s="19"/>
      <c r="H419" s="19"/>
      <c r="I419" s="19"/>
      <c r="J419" s="20"/>
      <c r="K419" s="19"/>
      <c r="L419" s="19"/>
      <c r="M419" s="19"/>
      <c r="N419" s="19"/>
      <c r="O419" s="21"/>
      <c r="P419" s="21"/>
      <c r="Q419" s="21"/>
      <c r="R419" s="19"/>
      <c r="S419" s="19"/>
      <c r="T419" s="19"/>
      <c r="U419" s="19"/>
      <c r="V419" s="19"/>
      <c r="W419" s="19"/>
      <c r="X419" s="19"/>
      <c r="Y419" s="19"/>
      <c r="Z419" s="19"/>
    </row>
    <row r="420" ht="11.25" customHeight="1">
      <c r="A420" s="20"/>
      <c r="B420" s="19"/>
      <c r="C420" s="19"/>
      <c r="D420" s="19"/>
      <c r="E420" s="19"/>
      <c r="F420" s="19"/>
      <c r="G420" s="19"/>
      <c r="H420" s="19"/>
      <c r="I420" s="19"/>
      <c r="J420" s="20"/>
      <c r="K420" s="19"/>
      <c r="L420" s="19"/>
      <c r="M420" s="19"/>
      <c r="N420" s="19"/>
      <c r="O420" s="21"/>
      <c r="P420" s="21"/>
      <c r="Q420" s="21"/>
      <c r="R420" s="19"/>
      <c r="S420" s="19"/>
      <c r="T420" s="19"/>
      <c r="U420" s="19"/>
      <c r="V420" s="19"/>
      <c r="W420" s="19"/>
      <c r="X420" s="19"/>
      <c r="Y420" s="19"/>
      <c r="Z420" s="19"/>
    </row>
    <row r="421" ht="11.25" customHeight="1">
      <c r="A421" s="20"/>
      <c r="B421" s="19"/>
      <c r="C421" s="19"/>
      <c r="D421" s="19"/>
      <c r="E421" s="19"/>
      <c r="F421" s="19"/>
      <c r="G421" s="19"/>
      <c r="H421" s="19"/>
      <c r="I421" s="19"/>
      <c r="J421" s="20"/>
      <c r="K421" s="19"/>
      <c r="L421" s="19"/>
      <c r="M421" s="19"/>
      <c r="N421" s="19"/>
      <c r="O421" s="21"/>
      <c r="P421" s="21"/>
      <c r="Q421" s="21"/>
      <c r="R421" s="19"/>
      <c r="S421" s="19"/>
      <c r="T421" s="19"/>
      <c r="U421" s="19"/>
      <c r="V421" s="19"/>
      <c r="W421" s="19"/>
      <c r="X421" s="19"/>
      <c r="Y421" s="19"/>
      <c r="Z421" s="19"/>
    </row>
    <row r="422" ht="11.25" customHeight="1">
      <c r="A422" s="20"/>
      <c r="B422" s="19"/>
      <c r="C422" s="19"/>
      <c r="D422" s="19"/>
      <c r="E422" s="19"/>
      <c r="F422" s="19"/>
      <c r="G422" s="19"/>
      <c r="H422" s="19"/>
      <c r="I422" s="19"/>
      <c r="J422" s="20"/>
      <c r="K422" s="19"/>
      <c r="L422" s="19"/>
      <c r="M422" s="19"/>
      <c r="N422" s="19"/>
      <c r="O422" s="21"/>
      <c r="P422" s="21"/>
      <c r="Q422" s="21"/>
      <c r="R422" s="19"/>
      <c r="S422" s="19"/>
      <c r="T422" s="19"/>
      <c r="U422" s="19"/>
      <c r="V422" s="19"/>
      <c r="W422" s="19"/>
      <c r="X422" s="19"/>
      <c r="Y422" s="19"/>
      <c r="Z422" s="19"/>
    </row>
    <row r="423" ht="11.25" customHeight="1">
      <c r="A423" s="20"/>
      <c r="B423" s="19"/>
      <c r="C423" s="19"/>
      <c r="D423" s="19"/>
      <c r="E423" s="19"/>
      <c r="F423" s="19"/>
      <c r="G423" s="19"/>
      <c r="H423" s="19"/>
      <c r="I423" s="19"/>
      <c r="J423" s="20"/>
      <c r="K423" s="19"/>
      <c r="L423" s="19"/>
      <c r="M423" s="19"/>
      <c r="N423" s="19"/>
      <c r="O423" s="21"/>
      <c r="P423" s="21"/>
      <c r="Q423" s="21"/>
      <c r="R423" s="19"/>
      <c r="S423" s="19"/>
      <c r="T423" s="19"/>
      <c r="U423" s="19"/>
      <c r="V423" s="19"/>
      <c r="W423" s="19"/>
      <c r="X423" s="19"/>
      <c r="Y423" s="19"/>
      <c r="Z423" s="19"/>
    </row>
    <row r="424" ht="11.25" customHeight="1">
      <c r="A424" s="20"/>
      <c r="B424" s="19"/>
      <c r="C424" s="19"/>
      <c r="D424" s="19"/>
      <c r="E424" s="19"/>
      <c r="F424" s="19"/>
      <c r="G424" s="19"/>
      <c r="H424" s="19"/>
      <c r="I424" s="19"/>
      <c r="J424" s="20"/>
      <c r="K424" s="19"/>
      <c r="L424" s="19"/>
      <c r="M424" s="19"/>
      <c r="N424" s="19"/>
      <c r="O424" s="21"/>
      <c r="P424" s="21"/>
      <c r="Q424" s="21"/>
      <c r="R424" s="19"/>
      <c r="S424" s="19"/>
      <c r="T424" s="19"/>
      <c r="U424" s="19"/>
      <c r="V424" s="19"/>
      <c r="W424" s="19"/>
      <c r="X424" s="19"/>
      <c r="Y424" s="19"/>
      <c r="Z424" s="19"/>
    </row>
    <row r="425" ht="11.25" customHeight="1">
      <c r="A425" s="20"/>
      <c r="B425" s="19"/>
      <c r="C425" s="19"/>
      <c r="D425" s="19"/>
      <c r="E425" s="19"/>
      <c r="F425" s="19"/>
      <c r="G425" s="19"/>
      <c r="H425" s="19"/>
      <c r="I425" s="19"/>
      <c r="J425" s="20"/>
      <c r="K425" s="19"/>
      <c r="L425" s="19"/>
      <c r="M425" s="19"/>
      <c r="N425" s="19"/>
      <c r="O425" s="21"/>
      <c r="P425" s="21"/>
      <c r="Q425" s="21"/>
      <c r="R425" s="19"/>
      <c r="S425" s="19"/>
      <c r="T425" s="19"/>
      <c r="U425" s="19"/>
      <c r="V425" s="19"/>
      <c r="W425" s="19"/>
      <c r="X425" s="19"/>
      <c r="Y425" s="19"/>
      <c r="Z425" s="19"/>
    </row>
    <row r="426" ht="11.25" customHeight="1">
      <c r="A426" s="20"/>
      <c r="B426" s="19"/>
      <c r="C426" s="19"/>
      <c r="D426" s="19"/>
      <c r="E426" s="19"/>
      <c r="F426" s="19"/>
      <c r="G426" s="19"/>
      <c r="H426" s="19"/>
      <c r="I426" s="19"/>
      <c r="J426" s="20"/>
      <c r="K426" s="19"/>
      <c r="L426" s="19"/>
      <c r="M426" s="19"/>
      <c r="N426" s="19"/>
      <c r="O426" s="21"/>
      <c r="P426" s="21"/>
      <c r="Q426" s="21"/>
      <c r="R426" s="19"/>
      <c r="S426" s="19"/>
      <c r="T426" s="19"/>
      <c r="U426" s="19"/>
      <c r="V426" s="19"/>
      <c r="W426" s="19"/>
      <c r="X426" s="19"/>
      <c r="Y426" s="19"/>
      <c r="Z426" s="19"/>
    </row>
    <row r="427" ht="11.25" customHeight="1">
      <c r="A427" s="20"/>
      <c r="B427" s="19"/>
      <c r="C427" s="19"/>
      <c r="D427" s="19"/>
      <c r="E427" s="19"/>
      <c r="F427" s="19"/>
      <c r="G427" s="19"/>
      <c r="H427" s="19"/>
      <c r="I427" s="19"/>
      <c r="J427" s="20"/>
      <c r="K427" s="19"/>
      <c r="L427" s="19"/>
      <c r="M427" s="19"/>
      <c r="N427" s="19"/>
      <c r="O427" s="21"/>
      <c r="P427" s="21"/>
      <c r="Q427" s="21"/>
      <c r="R427" s="19"/>
      <c r="S427" s="19"/>
      <c r="T427" s="19"/>
      <c r="U427" s="19"/>
      <c r="V427" s="19"/>
      <c r="W427" s="19"/>
      <c r="X427" s="19"/>
      <c r="Y427" s="19"/>
      <c r="Z427" s="19"/>
    </row>
    <row r="428" ht="11.25" customHeight="1">
      <c r="A428" s="20"/>
      <c r="B428" s="19"/>
      <c r="C428" s="19"/>
      <c r="D428" s="19"/>
      <c r="E428" s="19"/>
      <c r="F428" s="19"/>
      <c r="G428" s="19"/>
      <c r="H428" s="19"/>
      <c r="I428" s="19"/>
      <c r="J428" s="20"/>
      <c r="K428" s="19"/>
      <c r="L428" s="19"/>
      <c r="M428" s="19"/>
      <c r="N428" s="19"/>
      <c r="O428" s="21"/>
      <c r="P428" s="21"/>
      <c r="Q428" s="21"/>
      <c r="R428" s="19"/>
      <c r="S428" s="19"/>
      <c r="T428" s="19"/>
      <c r="U428" s="19"/>
      <c r="V428" s="19"/>
      <c r="W428" s="19"/>
      <c r="X428" s="19"/>
      <c r="Y428" s="19"/>
      <c r="Z428" s="19"/>
    </row>
    <row r="429" ht="11.25" customHeight="1">
      <c r="A429" s="20"/>
      <c r="B429" s="19"/>
      <c r="C429" s="19"/>
      <c r="D429" s="19"/>
      <c r="E429" s="19"/>
      <c r="F429" s="19"/>
      <c r="G429" s="19"/>
      <c r="H429" s="19"/>
      <c r="I429" s="19"/>
      <c r="J429" s="20"/>
      <c r="K429" s="19"/>
      <c r="L429" s="19"/>
      <c r="M429" s="19"/>
      <c r="N429" s="19"/>
      <c r="O429" s="21"/>
      <c r="P429" s="21"/>
      <c r="Q429" s="21"/>
      <c r="R429" s="19"/>
      <c r="S429" s="19"/>
      <c r="T429" s="19"/>
      <c r="U429" s="19"/>
      <c r="V429" s="19"/>
      <c r="W429" s="19"/>
      <c r="X429" s="19"/>
      <c r="Y429" s="19"/>
      <c r="Z429" s="19"/>
    </row>
    <row r="430" ht="11.25" customHeight="1">
      <c r="A430" s="20"/>
      <c r="B430" s="19"/>
      <c r="C430" s="19"/>
      <c r="D430" s="19"/>
      <c r="E430" s="19"/>
      <c r="F430" s="19"/>
      <c r="G430" s="19"/>
      <c r="H430" s="19"/>
      <c r="I430" s="19"/>
      <c r="J430" s="20"/>
      <c r="K430" s="19"/>
      <c r="L430" s="19"/>
      <c r="M430" s="19"/>
      <c r="N430" s="19"/>
      <c r="O430" s="21"/>
      <c r="P430" s="21"/>
      <c r="Q430" s="21"/>
      <c r="R430" s="19"/>
      <c r="S430" s="19"/>
      <c r="T430" s="19"/>
      <c r="U430" s="19"/>
      <c r="V430" s="19"/>
      <c r="W430" s="19"/>
      <c r="X430" s="19"/>
      <c r="Y430" s="19"/>
      <c r="Z430" s="19"/>
    </row>
    <row r="431" ht="11.25" customHeight="1">
      <c r="A431" s="20"/>
      <c r="B431" s="19"/>
      <c r="C431" s="19"/>
      <c r="D431" s="19"/>
      <c r="E431" s="19"/>
      <c r="F431" s="19"/>
      <c r="G431" s="19"/>
      <c r="H431" s="19"/>
      <c r="I431" s="19"/>
      <c r="J431" s="20"/>
      <c r="K431" s="19"/>
      <c r="L431" s="19"/>
      <c r="M431" s="19"/>
      <c r="N431" s="19"/>
      <c r="O431" s="21"/>
      <c r="P431" s="21"/>
      <c r="Q431" s="21"/>
      <c r="R431" s="19"/>
      <c r="S431" s="19"/>
      <c r="T431" s="19"/>
      <c r="U431" s="19"/>
      <c r="V431" s="19"/>
      <c r="W431" s="19"/>
      <c r="X431" s="19"/>
      <c r="Y431" s="19"/>
      <c r="Z431" s="19"/>
    </row>
    <row r="432" ht="11.25" customHeight="1">
      <c r="A432" s="20"/>
      <c r="B432" s="19"/>
      <c r="C432" s="19"/>
      <c r="D432" s="19"/>
      <c r="E432" s="19"/>
      <c r="F432" s="19"/>
      <c r="G432" s="19"/>
      <c r="H432" s="19"/>
      <c r="I432" s="19"/>
      <c r="J432" s="20"/>
      <c r="K432" s="19"/>
      <c r="L432" s="19"/>
      <c r="M432" s="19"/>
      <c r="N432" s="19"/>
      <c r="O432" s="21"/>
      <c r="P432" s="21"/>
      <c r="Q432" s="21"/>
      <c r="R432" s="19"/>
      <c r="S432" s="19"/>
      <c r="T432" s="19"/>
      <c r="U432" s="19"/>
      <c r="V432" s="19"/>
      <c r="W432" s="19"/>
      <c r="X432" s="19"/>
      <c r="Y432" s="19"/>
      <c r="Z432" s="19"/>
    </row>
    <row r="433" ht="11.25" customHeight="1">
      <c r="A433" s="20"/>
      <c r="B433" s="19"/>
      <c r="C433" s="19"/>
      <c r="D433" s="19"/>
      <c r="E433" s="19"/>
      <c r="F433" s="19"/>
      <c r="G433" s="19"/>
      <c r="H433" s="19"/>
      <c r="I433" s="19"/>
      <c r="J433" s="20"/>
      <c r="K433" s="19"/>
      <c r="L433" s="19"/>
      <c r="M433" s="19"/>
      <c r="N433" s="19"/>
      <c r="O433" s="21"/>
      <c r="P433" s="21"/>
      <c r="Q433" s="21"/>
      <c r="R433" s="19"/>
      <c r="S433" s="19"/>
      <c r="T433" s="19"/>
      <c r="U433" s="19"/>
      <c r="V433" s="19"/>
      <c r="W433" s="19"/>
      <c r="X433" s="19"/>
      <c r="Y433" s="19"/>
      <c r="Z433" s="19"/>
    </row>
    <row r="434" ht="11.25" customHeight="1">
      <c r="A434" s="20"/>
      <c r="B434" s="19"/>
      <c r="C434" s="19"/>
      <c r="D434" s="19"/>
      <c r="E434" s="19"/>
      <c r="F434" s="19"/>
      <c r="G434" s="19"/>
      <c r="H434" s="19"/>
      <c r="I434" s="19"/>
      <c r="J434" s="20"/>
      <c r="K434" s="19"/>
      <c r="L434" s="19"/>
      <c r="M434" s="19"/>
      <c r="N434" s="19"/>
      <c r="O434" s="21"/>
      <c r="P434" s="21"/>
      <c r="Q434" s="21"/>
      <c r="R434" s="19"/>
      <c r="S434" s="19"/>
      <c r="T434" s="19"/>
      <c r="U434" s="19"/>
      <c r="V434" s="19"/>
      <c r="W434" s="19"/>
      <c r="X434" s="19"/>
      <c r="Y434" s="19"/>
      <c r="Z434" s="19"/>
    </row>
    <row r="435" ht="11.25" customHeight="1">
      <c r="A435" s="20"/>
      <c r="B435" s="19"/>
      <c r="C435" s="19"/>
      <c r="D435" s="19"/>
      <c r="E435" s="19"/>
      <c r="F435" s="19"/>
      <c r="G435" s="19"/>
      <c r="H435" s="19"/>
      <c r="I435" s="19"/>
      <c r="J435" s="20"/>
      <c r="K435" s="19"/>
      <c r="L435" s="19"/>
      <c r="M435" s="19"/>
      <c r="N435" s="19"/>
      <c r="O435" s="21"/>
      <c r="P435" s="21"/>
      <c r="Q435" s="21"/>
      <c r="R435" s="19"/>
      <c r="S435" s="19"/>
      <c r="T435" s="19"/>
      <c r="U435" s="19"/>
      <c r="V435" s="19"/>
      <c r="W435" s="19"/>
      <c r="X435" s="19"/>
      <c r="Y435" s="19"/>
      <c r="Z435" s="19"/>
    </row>
    <row r="436" ht="11.25" customHeight="1">
      <c r="A436" s="20"/>
      <c r="B436" s="19"/>
      <c r="C436" s="19"/>
      <c r="D436" s="19"/>
      <c r="E436" s="19"/>
      <c r="F436" s="19"/>
      <c r="G436" s="19"/>
      <c r="H436" s="19"/>
      <c r="I436" s="19"/>
      <c r="J436" s="20"/>
      <c r="K436" s="19"/>
      <c r="L436" s="19"/>
      <c r="M436" s="19"/>
      <c r="N436" s="19"/>
      <c r="O436" s="21"/>
      <c r="P436" s="21"/>
      <c r="Q436" s="21"/>
      <c r="R436" s="19"/>
      <c r="S436" s="19"/>
      <c r="T436" s="19"/>
      <c r="U436" s="19"/>
      <c r="V436" s="19"/>
      <c r="W436" s="19"/>
      <c r="X436" s="19"/>
      <c r="Y436" s="19"/>
      <c r="Z436" s="19"/>
    </row>
    <row r="437" ht="11.25" customHeight="1">
      <c r="A437" s="20"/>
      <c r="B437" s="19"/>
      <c r="C437" s="19"/>
      <c r="D437" s="19"/>
      <c r="E437" s="19"/>
      <c r="F437" s="19"/>
      <c r="G437" s="19"/>
      <c r="H437" s="19"/>
      <c r="I437" s="19"/>
      <c r="J437" s="20"/>
      <c r="K437" s="19"/>
      <c r="L437" s="19"/>
      <c r="M437" s="19"/>
      <c r="N437" s="19"/>
      <c r="O437" s="21"/>
      <c r="P437" s="21"/>
      <c r="Q437" s="21"/>
      <c r="R437" s="19"/>
      <c r="S437" s="19"/>
      <c r="T437" s="19"/>
      <c r="U437" s="19"/>
      <c r="V437" s="19"/>
      <c r="W437" s="19"/>
      <c r="X437" s="19"/>
      <c r="Y437" s="19"/>
      <c r="Z437" s="19"/>
    </row>
    <row r="438" ht="11.25" customHeight="1">
      <c r="A438" s="20"/>
      <c r="B438" s="19"/>
      <c r="C438" s="19"/>
      <c r="D438" s="19"/>
      <c r="E438" s="19"/>
      <c r="F438" s="19"/>
      <c r="G438" s="19"/>
      <c r="H438" s="19"/>
      <c r="I438" s="19"/>
      <c r="J438" s="20"/>
      <c r="K438" s="19"/>
      <c r="L438" s="19"/>
      <c r="M438" s="19"/>
      <c r="N438" s="19"/>
      <c r="O438" s="21"/>
      <c r="P438" s="21"/>
      <c r="Q438" s="21"/>
      <c r="R438" s="19"/>
      <c r="S438" s="19"/>
      <c r="T438" s="19"/>
      <c r="U438" s="19"/>
      <c r="V438" s="19"/>
      <c r="W438" s="19"/>
      <c r="X438" s="19"/>
      <c r="Y438" s="19"/>
      <c r="Z438" s="19"/>
    </row>
    <row r="439" ht="11.25" customHeight="1">
      <c r="A439" s="20"/>
      <c r="B439" s="19"/>
      <c r="C439" s="19"/>
      <c r="D439" s="19"/>
      <c r="E439" s="19"/>
      <c r="F439" s="19"/>
      <c r="G439" s="19"/>
      <c r="H439" s="19"/>
      <c r="I439" s="19"/>
      <c r="J439" s="20"/>
      <c r="K439" s="19"/>
      <c r="L439" s="19"/>
      <c r="M439" s="19"/>
      <c r="N439" s="19"/>
      <c r="O439" s="21"/>
      <c r="P439" s="21"/>
      <c r="Q439" s="21"/>
      <c r="R439" s="19"/>
      <c r="S439" s="19"/>
      <c r="T439" s="19"/>
      <c r="U439" s="19"/>
      <c r="V439" s="19"/>
      <c r="W439" s="19"/>
      <c r="X439" s="19"/>
      <c r="Y439" s="19"/>
      <c r="Z439" s="19"/>
    </row>
    <row r="440" ht="11.25" customHeight="1">
      <c r="A440" s="20"/>
      <c r="B440" s="19"/>
      <c r="C440" s="19"/>
      <c r="D440" s="19"/>
      <c r="E440" s="19"/>
      <c r="F440" s="19"/>
      <c r="G440" s="19"/>
      <c r="H440" s="19"/>
      <c r="I440" s="19"/>
      <c r="J440" s="20"/>
      <c r="K440" s="19"/>
      <c r="L440" s="19"/>
      <c r="M440" s="19"/>
      <c r="N440" s="19"/>
      <c r="O440" s="21"/>
      <c r="P440" s="21"/>
      <c r="Q440" s="21"/>
      <c r="R440" s="19"/>
      <c r="S440" s="19"/>
      <c r="T440" s="19"/>
      <c r="U440" s="19"/>
      <c r="V440" s="19"/>
      <c r="W440" s="19"/>
      <c r="X440" s="19"/>
      <c r="Y440" s="19"/>
      <c r="Z440" s="19"/>
    </row>
    <row r="441" ht="11.25" customHeight="1">
      <c r="A441" s="20"/>
      <c r="B441" s="19"/>
      <c r="C441" s="19"/>
      <c r="D441" s="19"/>
      <c r="E441" s="19"/>
      <c r="F441" s="19"/>
      <c r="G441" s="19"/>
      <c r="H441" s="19"/>
      <c r="I441" s="19"/>
      <c r="J441" s="20"/>
      <c r="K441" s="19"/>
      <c r="L441" s="19"/>
      <c r="M441" s="19"/>
      <c r="N441" s="19"/>
      <c r="O441" s="21"/>
      <c r="P441" s="21"/>
      <c r="Q441" s="21"/>
      <c r="R441" s="19"/>
      <c r="S441" s="19"/>
      <c r="T441" s="19"/>
      <c r="U441" s="19"/>
      <c r="V441" s="19"/>
      <c r="W441" s="19"/>
      <c r="X441" s="19"/>
      <c r="Y441" s="19"/>
      <c r="Z441" s="19"/>
    </row>
    <row r="442" ht="11.25" customHeight="1">
      <c r="A442" s="20"/>
      <c r="B442" s="19"/>
      <c r="C442" s="19"/>
      <c r="D442" s="19"/>
      <c r="E442" s="19"/>
      <c r="F442" s="19"/>
      <c r="G442" s="19"/>
      <c r="H442" s="19"/>
      <c r="I442" s="19"/>
      <c r="J442" s="20"/>
      <c r="K442" s="19"/>
      <c r="L442" s="19"/>
      <c r="M442" s="19"/>
      <c r="N442" s="19"/>
      <c r="O442" s="21"/>
      <c r="P442" s="21"/>
      <c r="Q442" s="21"/>
      <c r="R442" s="19"/>
      <c r="S442" s="19"/>
      <c r="T442" s="19"/>
      <c r="U442" s="19"/>
      <c r="V442" s="19"/>
      <c r="W442" s="19"/>
      <c r="X442" s="19"/>
      <c r="Y442" s="19"/>
      <c r="Z442" s="19"/>
    </row>
    <row r="443" ht="11.25" customHeight="1">
      <c r="A443" s="20"/>
      <c r="B443" s="19"/>
      <c r="C443" s="19"/>
      <c r="D443" s="19"/>
      <c r="E443" s="19"/>
      <c r="F443" s="19"/>
      <c r="G443" s="19"/>
      <c r="H443" s="19"/>
      <c r="I443" s="19"/>
      <c r="J443" s="20"/>
      <c r="K443" s="19"/>
      <c r="L443" s="19"/>
      <c r="M443" s="19"/>
      <c r="N443" s="19"/>
      <c r="O443" s="21"/>
      <c r="P443" s="21"/>
      <c r="Q443" s="21"/>
      <c r="R443" s="19"/>
      <c r="S443" s="19"/>
      <c r="T443" s="19"/>
      <c r="U443" s="19"/>
      <c r="V443" s="19"/>
      <c r="W443" s="19"/>
      <c r="X443" s="19"/>
      <c r="Y443" s="19"/>
      <c r="Z443" s="19"/>
    </row>
    <row r="444" ht="11.25" customHeight="1">
      <c r="A444" s="20"/>
      <c r="B444" s="19"/>
      <c r="C444" s="19"/>
      <c r="D444" s="19"/>
      <c r="E444" s="19"/>
      <c r="F444" s="19"/>
      <c r="G444" s="19"/>
      <c r="H444" s="19"/>
      <c r="I444" s="19"/>
      <c r="J444" s="20"/>
      <c r="K444" s="19"/>
      <c r="L444" s="19"/>
      <c r="M444" s="19"/>
      <c r="N444" s="19"/>
      <c r="O444" s="21"/>
      <c r="P444" s="21"/>
      <c r="Q444" s="21"/>
      <c r="R444" s="19"/>
      <c r="S444" s="19"/>
      <c r="T444" s="19"/>
      <c r="U444" s="19"/>
      <c r="V444" s="19"/>
      <c r="W444" s="19"/>
      <c r="X444" s="19"/>
      <c r="Y444" s="19"/>
      <c r="Z444" s="19"/>
    </row>
    <row r="445" ht="11.25" customHeight="1">
      <c r="A445" s="20"/>
      <c r="B445" s="19"/>
      <c r="C445" s="19"/>
      <c r="D445" s="19"/>
      <c r="E445" s="19"/>
      <c r="F445" s="19"/>
      <c r="G445" s="19"/>
      <c r="H445" s="19"/>
      <c r="I445" s="19"/>
      <c r="J445" s="20"/>
      <c r="K445" s="19"/>
      <c r="L445" s="19"/>
      <c r="M445" s="19"/>
      <c r="N445" s="19"/>
      <c r="O445" s="21"/>
      <c r="P445" s="21"/>
      <c r="Q445" s="21"/>
      <c r="R445" s="19"/>
      <c r="S445" s="19"/>
      <c r="T445" s="19"/>
      <c r="U445" s="19"/>
      <c r="V445" s="19"/>
      <c r="W445" s="19"/>
      <c r="X445" s="19"/>
      <c r="Y445" s="19"/>
      <c r="Z445" s="19"/>
    </row>
    <row r="446" ht="11.25" customHeight="1">
      <c r="A446" s="20"/>
      <c r="B446" s="19"/>
      <c r="C446" s="19"/>
      <c r="D446" s="19"/>
      <c r="E446" s="19"/>
      <c r="F446" s="19"/>
      <c r="G446" s="19"/>
      <c r="H446" s="19"/>
      <c r="I446" s="19"/>
      <c r="J446" s="20"/>
      <c r="K446" s="19"/>
      <c r="L446" s="19"/>
      <c r="M446" s="19"/>
      <c r="N446" s="19"/>
      <c r="O446" s="21"/>
      <c r="P446" s="21"/>
      <c r="Q446" s="21"/>
      <c r="R446" s="19"/>
      <c r="S446" s="19"/>
      <c r="T446" s="19"/>
      <c r="U446" s="19"/>
      <c r="V446" s="19"/>
      <c r="W446" s="19"/>
      <c r="X446" s="19"/>
      <c r="Y446" s="19"/>
      <c r="Z446" s="19"/>
    </row>
    <row r="447" ht="11.25" customHeight="1">
      <c r="A447" s="20"/>
      <c r="B447" s="19"/>
      <c r="C447" s="19"/>
      <c r="D447" s="19"/>
      <c r="E447" s="19"/>
      <c r="F447" s="19"/>
      <c r="G447" s="19"/>
      <c r="H447" s="19"/>
      <c r="I447" s="19"/>
      <c r="J447" s="20"/>
      <c r="K447" s="19"/>
      <c r="L447" s="19"/>
      <c r="M447" s="19"/>
      <c r="N447" s="19"/>
      <c r="O447" s="21"/>
      <c r="P447" s="21"/>
      <c r="Q447" s="21"/>
      <c r="R447" s="19"/>
      <c r="S447" s="19"/>
      <c r="T447" s="19"/>
      <c r="U447" s="19"/>
      <c r="V447" s="19"/>
      <c r="W447" s="19"/>
      <c r="X447" s="19"/>
      <c r="Y447" s="19"/>
      <c r="Z447" s="19"/>
    </row>
    <row r="448" ht="11.25" customHeight="1">
      <c r="A448" s="20"/>
      <c r="B448" s="19"/>
      <c r="C448" s="19"/>
      <c r="D448" s="19"/>
      <c r="E448" s="19"/>
      <c r="F448" s="19"/>
      <c r="G448" s="19"/>
      <c r="H448" s="19"/>
      <c r="I448" s="19"/>
      <c r="J448" s="20"/>
      <c r="K448" s="19"/>
      <c r="L448" s="19"/>
      <c r="M448" s="19"/>
      <c r="N448" s="19"/>
      <c r="O448" s="21"/>
      <c r="P448" s="21"/>
      <c r="Q448" s="21"/>
      <c r="R448" s="19"/>
      <c r="S448" s="19"/>
      <c r="T448" s="19"/>
      <c r="U448" s="19"/>
      <c r="V448" s="19"/>
      <c r="W448" s="19"/>
      <c r="X448" s="19"/>
      <c r="Y448" s="19"/>
      <c r="Z448" s="19"/>
    </row>
    <row r="449" ht="11.25" customHeight="1">
      <c r="A449" s="20"/>
      <c r="B449" s="19"/>
      <c r="C449" s="19"/>
      <c r="D449" s="19"/>
      <c r="E449" s="19"/>
      <c r="F449" s="19"/>
      <c r="G449" s="19"/>
      <c r="H449" s="19"/>
      <c r="I449" s="19"/>
      <c r="J449" s="20"/>
      <c r="K449" s="19"/>
      <c r="L449" s="19"/>
      <c r="M449" s="19"/>
      <c r="N449" s="19"/>
      <c r="O449" s="21"/>
      <c r="P449" s="21"/>
      <c r="Q449" s="21"/>
      <c r="R449" s="19"/>
      <c r="S449" s="19"/>
      <c r="T449" s="19"/>
      <c r="U449" s="19"/>
      <c r="V449" s="19"/>
      <c r="W449" s="19"/>
      <c r="X449" s="19"/>
      <c r="Y449" s="19"/>
      <c r="Z449" s="19"/>
    </row>
    <row r="450" ht="11.25" customHeight="1">
      <c r="A450" s="20"/>
      <c r="B450" s="19"/>
      <c r="C450" s="19"/>
      <c r="D450" s="19"/>
      <c r="E450" s="19"/>
      <c r="F450" s="19"/>
      <c r="G450" s="19"/>
      <c r="H450" s="19"/>
      <c r="I450" s="19"/>
      <c r="J450" s="20"/>
      <c r="K450" s="19"/>
      <c r="L450" s="19"/>
      <c r="M450" s="19"/>
      <c r="N450" s="19"/>
      <c r="O450" s="21"/>
      <c r="P450" s="21"/>
      <c r="Q450" s="21"/>
      <c r="R450" s="19"/>
      <c r="S450" s="19"/>
      <c r="T450" s="19"/>
      <c r="U450" s="19"/>
      <c r="V450" s="19"/>
      <c r="W450" s="19"/>
      <c r="X450" s="19"/>
      <c r="Y450" s="19"/>
      <c r="Z450" s="19"/>
    </row>
    <row r="451" ht="11.25" customHeight="1">
      <c r="A451" s="20"/>
      <c r="B451" s="19"/>
      <c r="C451" s="19"/>
      <c r="D451" s="19"/>
      <c r="E451" s="19"/>
      <c r="F451" s="19"/>
      <c r="G451" s="19"/>
      <c r="H451" s="19"/>
      <c r="I451" s="19"/>
      <c r="J451" s="20"/>
      <c r="K451" s="19"/>
      <c r="L451" s="19"/>
      <c r="M451" s="19"/>
      <c r="N451" s="19"/>
      <c r="O451" s="21"/>
      <c r="P451" s="21"/>
      <c r="Q451" s="21"/>
      <c r="R451" s="19"/>
      <c r="S451" s="19"/>
      <c r="T451" s="19"/>
      <c r="U451" s="19"/>
      <c r="V451" s="19"/>
      <c r="W451" s="19"/>
      <c r="X451" s="19"/>
      <c r="Y451" s="19"/>
      <c r="Z451" s="19"/>
    </row>
    <row r="452" ht="11.25" customHeight="1">
      <c r="A452" s="20"/>
      <c r="B452" s="19"/>
      <c r="C452" s="19"/>
      <c r="D452" s="19"/>
      <c r="E452" s="19"/>
      <c r="F452" s="19"/>
      <c r="G452" s="19"/>
      <c r="H452" s="19"/>
      <c r="I452" s="19"/>
      <c r="J452" s="20"/>
      <c r="K452" s="19"/>
      <c r="L452" s="19"/>
      <c r="M452" s="19"/>
      <c r="N452" s="19"/>
      <c r="O452" s="21"/>
      <c r="P452" s="21"/>
      <c r="Q452" s="21"/>
      <c r="R452" s="19"/>
      <c r="S452" s="19"/>
      <c r="T452" s="19"/>
      <c r="U452" s="19"/>
      <c r="V452" s="19"/>
      <c r="W452" s="19"/>
      <c r="X452" s="19"/>
      <c r="Y452" s="19"/>
      <c r="Z452" s="19"/>
    </row>
    <row r="453" ht="11.25" customHeight="1">
      <c r="A453" s="20"/>
      <c r="B453" s="19"/>
      <c r="C453" s="19"/>
      <c r="D453" s="19"/>
      <c r="E453" s="19"/>
      <c r="F453" s="19"/>
      <c r="G453" s="19"/>
      <c r="H453" s="19"/>
      <c r="I453" s="19"/>
      <c r="J453" s="20"/>
      <c r="K453" s="19"/>
      <c r="L453" s="19"/>
      <c r="M453" s="19"/>
      <c r="N453" s="19"/>
      <c r="O453" s="21"/>
      <c r="P453" s="21"/>
      <c r="Q453" s="21"/>
      <c r="R453" s="19"/>
      <c r="S453" s="19"/>
      <c r="T453" s="19"/>
      <c r="U453" s="19"/>
      <c r="V453" s="19"/>
      <c r="W453" s="19"/>
      <c r="X453" s="19"/>
      <c r="Y453" s="19"/>
      <c r="Z453" s="19"/>
    </row>
    <row r="454" ht="11.25" customHeight="1">
      <c r="A454" s="20"/>
      <c r="B454" s="19"/>
      <c r="C454" s="19"/>
      <c r="D454" s="19"/>
      <c r="E454" s="19"/>
      <c r="F454" s="19"/>
      <c r="G454" s="19"/>
      <c r="H454" s="19"/>
      <c r="I454" s="19"/>
      <c r="J454" s="20"/>
      <c r="K454" s="19"/>
      <c r="L454" s="19"/>
      <c r="M454" s="19"/>
      <c r="N454" s="19"/>
      <c r="O454" s="21"/>
      <c r="P454" s="21"/>
      <c r="Q454" s="21"/>
      <c r="R454" s="19"/>
      <c r="S454" s="19"/>
      <c r="T454" s="19"/>
      <c r="U454" s="19"/>
      <c r="V454" s="19"/>
      <c r="W454" s="19"/>
      <c r="X454" s="19"/>
      <c r="Y454" s="19"/>
      <c r="Z454" s="19"/>
    </row>
    <row r="455" ht="11.25" customHeight="1">
      <c r="A455" s="20"/>
      <c r="B455" s="19"/>
      <c r="C455" s="19"/>
      <c r="D455" s="19"/>
      <c r="E455" s="19"/>
      <c r="F455" s="19"/>
      <c r="G455" s="19"/>
      <c r="H455" s="19"/>
      <c r="I455" s="19"/>
      <c r="J455" s="20"/>
      <c r="K455" s="19"/>
      <c r="L455" s="19"/>
      <c r="M455" s="19"/>
      <c r="N455" s="19"/>
      <c r="O455" s="21"/>
      <c r="P455" s="21"/>
      <c r="Q455" s="21"/>
      <c r="R455" s="19"/>
      <c r="S455" s="19"/>
      <c r="T455" s="19"/>
      <c r="U455" s="19"/>
      <c r="V455" s="19"/>
      <c r="W455" s="19"/>
      <c r="X455" s="19"/>
      <c r="Y455" s="19"/>
      <c r="Z455" s="19"/>
    </row>
    <row r="456" ht="11.25" customHeight="1">
      <c r="A456" s="20"/>
      <c r="B456" s="19"/>
      <c r="C456" s="19"/>
      <c r="D456" s="19"/>
      <c r="E456" s="19"/>
      <c r="F456" s="19"/>
      <c r="G456" s="19"/>
      <c r="H456" s="19"/>
      <c r="I456" s="19"/>
      <c r="J456" s="20"/>
      <c r="K456" s="19"/>
      <c r="L456" s="19"/>
      <c r="M456" s="19"/>
      <c r="N456" s="19"/>
      <c r="O456" s="21"/>
      <c r="P456" s="21"/>
      <c r="Q456" s="21"/>
      <c r="R456" s="19"/>
      <c r="S456" s="19"/>
      <c r="T456" s="19"/>
      <c r="U456" s="19"/>
      <c r="V456" s="19"/>
      <c r="W456" s="19"/>
      <c r="X456" s="19"/>
      <c r="Y456" s="19"/>
      <c r="Z456" s="19"/>
    </row>
    <row r="457" ht="11.25" customHeight="1">
      <c r="A457" s="20"/>
      <c r="B457" s="19"/>
      <c r="C457" s="19"/>
      <c r="D457" s="19"/>
      <c r="E457" s="19"/>
      <c r="F457" s="19"/>
      <c r="G457" s="19"/>
      <c r="H457" s="19"/>
      <c r="I457" s="19"/>
      <c r="J457" s="20"/>
      <c r="K457" s="19"/>
      <c r="L457" s="19"/>
      <c r="M457" s="19"/>
      <c r="N457" s="19"/>
      <c r="O457" s="21"/>
      <c r="P457" s="21"/>
      <c r="Q457" s="21"/>
      <c r="R457" s="19"/>
      <c r="S457" s="19"/>
      <c r="T457" s="19"/>
      <c r="U457" s="19"/>
      <c r="V457" s="19"/>
      <c r="W457" s="19"/>
      <c r="X457" s="19"/>
      <c r="Y457" s="19"/>
      <c r="Z457" s="19"/>
    </row>
    <row r="458" ht="11.25" customHeight="1">
      <c r="A458" s="20"/>
      <c r="B458" s="19"/>
      <c r="C458" s="19"/>
      <c r="D458" s="19"/>
      <c r="E458" s="19"/>
      <c r="F458" s="19"/>
      <c r="G458" s="19"/>
      <c r="H458" s="19"/>
      <c r="I458" s="19"/>
      <c r="J458" s="20"/>
      <c r="K458" s="19"/>
      <c r="L458" s="19"/>
      <c r="M458" s="19"/>
      <c r="N458" s="19"/>
      <c r="O458" s="21"/>
      <c r="P458" s="21"/>
      <c r="Q458" s="21"/>
      <c r="R458" s="19"/>
      <c r="S458" s="19"/>
      <c r="T458" s="19"/>
      <c r="U458" s="19"/>
      <c r="V458" s="19"/>
      <c r="W458" s="19"/>
      <c r="X458" s="19"/>
      <c r="Y458" s="19"/>
      <c r="Z458" s="19"/>
    </row>
    <row r="459" ht="11.25" customHeight="1">
      <c r="A459" s="20"/>
      <c r="B459" s="19"/>
      <c r="C459" s="19"/>
      <c r="D459" s="19"/>
      <c r="E459" s="19"/>
      <c r="F459" s="19"/>
      <c r="G459" s="19"/>
      <c r="H459" s="19"/>
      <c r="I459" s="19"/>
      <c r="J459" s="20"/>
      <c r="K459" s="19"/>
      <c r="L459" s="19"/>
      <c r="M459" s="19"/>
      <c r="N459" s="19"/>
      <c r="O459" s="21"/>
      <c r="P459" s="21"/>
      <c r="Q459" s="21"/>
      <c r="R459" s="19"/>
      <c r="S459" s="19"/>
      <c r="T459" s="19"/>
      <c r="U459" s="19"/>
      <c r="V459" s="19"/>
      <c r="W459" s="19"/>
      <c r="X459" s="19"/>
      <c r="Y459" s="19"/>
      <c r="Z459" s="19"/>
    </row>
    <row r="460" ht="11.25" customHeight="1">
      <c r="A460" s="20"/>
      <c r="B460" s="19"/>
      <c r="C460" s="19"/>
      <c r="D460" s="19"/>
      <c r="E460" s="19"/>
      <c r="F460" s="19"/>
      <c r="G460" s="19"/>
      <c r="H460" s="19"/>
      <c r="I460" s="19"/>
      <c r="J460" s="20"/>
      <c r="K460" s="19"/>
      <c r="L460" s="19"/>
      <c r="M460" s="19"/>
      <c r="N460" s="19"/>
      <c r="O460" s="21"/>
      <c r="P460" s="21"/>
      <c r="Q460" s="21"/>
      <c r="R460" s="19"/>
      <c r="S460" s="19"/>
      <c r="T460" s="19"/>
      <c r="U460" s="19"/>
      <c r="V460" s="19"/>
      <c r="W460" s="19"/>
      <c r="X460" s="19"/>
      <c r="Y460" s="19"/>
      <c r="Z460" s="19"/>
    </row>
    <row r="461" ht="11.25" customHeight="1">
      <c r="A461" s="20"/>
      <c r="B461" s="19"/>
      <c r="C461" s="19"/>
      <c r="D461" s="19"/>
      <c r="E461" s="19"/>
      <c r="F461" s="19"/>
      <c r="G461" s="19"/>
      <c r="H461" s="19"/>
      <c r="I461" s="19"/>
      <c r="J461" s="20"/>
      <c r="K461" s="19"/>
      <c r="L461" s="19"/>
      <c r="M461" s="19"/>
      <c r="N461" s="19"/>
      <c r="O461" s="21"/>
      <c r="P461" s="21"/>
      <c r="Q461" s="21"/>
      <c r="R461" s="19"/>
      <c r="S461" s="19"/>
      <c r="T461" s="19"/>
      <c r="U461" s="19"/>
      <c r="V461" s="19"/>
      <c r="W461" s="19"/>
      <c r="X461" s="19"/>
      <c r="Y461" s="19"/>
      <c r="Z461" s="19"/>
    </row>
    <row r="462" ht="11.25" customHeight="1">
      <c r="A462" s="20"/>
      <c r="B462" s="19"/>
      <c r="C462" s="19"/>
      <c r="D462" s="19"/>
      <c r="E462" s="19"/>
      <c r="F462" s="19"/>
      <c r="G462" s="19"/>
      <c r="H462" s="19"/>
      <c r="I462" s="19"/>
      <c r="J462" s="20"/>
      <c r="K462" s="19"/>
      <c r="L462" s="19"/>
      <c r="M462" s="19"/>
      <c r="N462" s="19"/>
      <c r="O462" s="21"/>
      <c r="P462" s="21"/>
      <c r="Q462" s="21"/>
      <c r="R462" s="19"/>
      <c r="S462" s="19"/>
      <c r="T462" s="19"/>
      <c r="U462" s="19"/>
      <c r="V462" s="19"/>
      <c r="W462" s="19"/>
      <c r="X462" s="19"/>
      <c r="Y462" s="19"/>
      <c r="Z462" s="19"/>
    </row>
    <row r="463" ht="11.25" customHeight="1">
      <c r="A463" s="20"/>
      <c r="B463" s="19"/>
      <c r="C463" s="19"/>
      <c r="D463" s="19"/>
      <c r="E463" s="19"/>
      <c r="F463" s="19"/>
      <c r="G463" s="19"/>
      <c r="H463" s="19"/>
      <c r="I463" s="19"/>
      <c r="J463" s="20"/>
      <c r="K463" s="19"/>
      <c r="L463" s="19"/>
      <c r="M463" s="19"/>
      <c r="N463" s="19"/>
      <c r="O463" s="21"/>
      <c r="P463" s="21"/>
      <c r="Q463" s="21"/>
      <c r="R463" s="19"/>
      <c r="S463" s="19"/>
      <c r="T463" s="19"/>
      <c r="U463" s="19"/>
      <c r="V463" s="19"/>
      <c r="W463" s="19"/>
      <c r="X463" s="19"/>
      <c r="Y463" s="19"/>
      <c r="Z463" s="19"/>
    </row>
    <row r="464" ht="11.25" customHeight="1">
      <c r="A464" s="20"/>
      <c r="B464" s="19"/>
      <c r="C464" s="19"/>
      <c r="D464" s="19"/>
      <c r="E464" s="19"/>
      <c r="F464" s="19"/>
      <c r="G464" s="19"/>
      <c r="H464" s="19"/>
      <c r="I464" s="19"/>
      <c r="J464" s="20"/>
      <c r="K464" s="19"/>
      <c r="L464" s="19"/>
      <c r="M464" s="19"/>
      <c r="N464" s="19"/>
      <c r="O464" s="21"/>
      <c r="P464" s="21"/>
      <c r="Q464" s="21"/>
      <c r="R464" s="19"/>
      <c r="S464" s="19"/>
      <c r="T464" s="19"/>
      <c r="U464" s="19"/>
      <c r="V464" s="19"/>
      <c r="W464" s="19"/>
      <c r="X464" s="19"/>
      <c r="Y464" s="19"/>
      <c r="Z464" s="19"/>
    </row>
    <row r="465" ht="11.25" customHeight="1">
      <c r="A465" s="20"/>
      <c r="B465" s="19"/>
      <c r="C465" s="19"/>
      <c r="D465" s="19"/>
      <c r="E465" s="19"/>
      <c r="F465" s="19"/>
      <c r="G465" s="19"/>
      <c r="H465" s="19"/>
      <c r="I465" s="19"/>
      <c r="J465" s="20"/>
      <c r="K465" s="19"/>
      <c r="L465" s="19"/>
      <c r="M465" s="19"/>
      <c r="N465" s="19"/>
      <c r="O465" s="21"/>
      <c r="P465" s="21"/>
      <c r="Q465" s="21"/>
      <c r="R465" s="19"/>
      <c r="S465" s="19"/>
      <c r="T465" s="19"/>
      <c r="U465" s="19"/>
      <c r="V465" s="19"/>
      <c r="W465" s="19"/>
      <c r="X465" s="19"/>
      <c r="Y465" s="19"/>
      <c r="Z465" s="19"/>
    </row>
    <row r="466" ht="11.25" customHeight="1">
      <c r="A466" s="20"/>
      <c r="B466" s="19"/>
      <c r="C466" s="19"/>
      <c r="D466" s="19"/>
      <c r="E466" s="19"/>
      <c r="F466" s="19"/>
      <c r="G466" s="19"/>
      <c r="H466" s="19"/>
      <c r="I466" s="19"/>
      <c r="J466" s="20"/>
      <c r="K466" s="19"/>
      <c r="L466" s="19"/>
      <c r="M466" s="19"/>
      <c r="N466" s="19"/>
      <c r="O466" s="21"/>
      <c r="P466" s="21"/>
      <c r="Q466" s="21"/>
      <c r="R466" s="19"/>
      <c r="S466" s="19"/>
      <c r="T466" s="19"/>
      <c r="U466" s="19"/>
      <c r="V466" s="19"/>
      <c r="W466" s="19"/>
      <c r="X466" s="19"/>
      <c r="Y466" s="19"/>
      <c r="Z466" s="19"/>
    </row>
    <row r="467" ht="11.25" customHeight="1">
      <c r="A467" s="20"/>
      <c r="B467" s="19"/>
      <c r="C467" s="19"/>
      <c r="D467" s="19"/>
      <c r="E467" s="19"/>
      <c r="F467" s="19"/>
      <c r="G467" s="19"/>
      <c r="H467" s="19"/>
      <c r="I467" s="19"/>
      <c r="J467" s="20"/>
      <c r="K467" s="19"/>
      <c r="L467" s="19"/>
      <c r="M467" s="19"/>
      <c r="N467" s="19"/>
      <c r="O467" s="21"/>
      <c r="P467" s="21"/>
      <c r="Q467" s="21"/>
      <c r="R467" s="19"/>
      <c r="S467" s="19"/>
      <c r="T467" s="19"/>
      <c r="U467" s="19"/>
      <c r="V467" s="19"/>
      <c r="W467" s="19"/>
      <c r="X467" s="19"/>
      <c r="Y467" s="19"/>
      <c r="Z467" s="19"/>
    </row>
    <row r="468" ht="11.25" customHeight="1">
      <c r="A468" s="20"/>
      <c r="B468" s="19"/>
      <c r="C468" s="19"/>
      <c r="D468" s="19"/>
      <c r="E468" s="19"/>
      <c r="F468" s="19"/>
      <c r="G468" s="19"/>
      <c r="H468" s="19"/>
      <c r="I468" s="19"/>
      <c r="J468" s="20"/>
      <c r="K468" s="19"/>
      <c r="L468" s="19"/>
      <c r="M468" s="19"/>
      <c r="N468" s="19"/>
      <c r="O468" s="21"/>
      <c r="P468" s="21"/>
      <c r="Q468" s="21"/>
      <c r="R468" s="19"/>
      <c r="S468" s="19"/>
      <c r="T468" s="19"/>
      <c r="U468" s="19"/>
      <c r="V468" s="19"/>
      <c r="W468" s="19"/>
      <c r="X468" s="19"/>
      <c r="Y468" s="19"/>
      <c r="Z468" s="19"/>
    </row>
    <row r="469" ht="11.25" customHeight="1">
      <c r="A469" s="20"/>
      <c r="B469" s="19"/>
      <c r="C469" s="19"/>
      <c r="D469" s="19"/>
      <c r="E469" s="19"/>
      <c r="F469" s="19"/>
      <c r="G469" s="19"/>
      <c r="H469" s="19"/>
      <c r="I469" s="19"/>
      <c r="J469" s="20"/>
      <c r="K469" s="19"/>
      <c r="L469" s="19"/>
      <c r="M469" s="19"/>
      <c r="N469" s="19"/>
      <c r="O469" s="21"/>
      <c r="P469" s="21"/>
      <c r="Q469" s="21"/>
      <c r="R469" s="19"/>
      <c r="S469" s="19"/>
      <c r="T469" s="19"/>
      <c r="U469" s="19"/>
      <c r="V469" s="19"/>
      <c r="W469" s="19"/>
      <c r="X469" s="19"/>
      <c r="Y469" s="19"/>
      <c r="Z469" s="19"/>
    </row>
    <row r="470" ht="11.25" customHeight="1">
      <c r="A470" s="20"/>
      <c r="B470" s="19"/>
      <c r="C470" s="19"/>
      <c r="D470" s="19"/>
      <c r="E470" s="19"/>
      <c r="F470" s="19"/>
      <c r="G470" s="19"/>
      <c r="H470" s="19"/>
      <c r="I470" s="19"/>
      <c r="J470" s="20"/>
      <c r="K470" s="19"/>
      <c r="L470" s="19"/>
      <c r="M470" s="19"/>
      <c r="N470" s="19"/>
      <c r="O470" s="21"/>
      <c r="P470" s="21"/>
      <c r="Q470" s="21"/>
      <c r="R470" s="19"/>
      <c r="S470" s="19"/>
      <c r="T470" s="19"/>
      <c r="U470" s="19"/>
      <c r="V470" s="19"/>
      <c r="W470" s="19"/>
      <c r="X470" s="19"/>
      <c r="Y470" s="19"/>
      <c r="Z470" s="19"/>
    </row>
    <row r="471" ht="11.25" customHeight="1">
      <c r="A471" s="20"/>
      <c r="B471" s="19"/>
      <c r="C471" s="19"/>
      <c r="D471" s="19"/>
      <c r="E471" s="19"/>
      <c r="F471" s="19"/>
      <c r="G471" s="19"/>
      <c r="H471" s="19"/>
      <c r="I471" s="19"/>
      <c r="J471" s="20"/>
      <c r="K471" s="19"/>
      <c r="L471" s="19"/>
      <c r="M471" s="19"/>
      <c r="N471" s="19"/>
      <c r="O471" s="21"/>
      <c r="P471" s="21"/>
      <c r="Q471" s="21"/>
      <c r="R471" s="19"/>
      <c r="S471" s="19"/>
      <c r="T471" s="19"/>
      <c r="U471" s="19"/>
      <c r="V471" s="19"/>
      <c r="W471" s="19"/>
      <c r="X471" s="19"/>
      <c r="Y471" s="19"/>
      <c r="Z471" s="19"/>
    </row>
    <row r="472" ht="11.25" customHeight="1">
      <c r="A472" s="20"/>
      <c r="B472" s="19"/>
      <c r="C472" s="19"/>
      <c r="D472" s="19"/>
      <c r="E472" s="19"/>
      <c r="F472" s="19"/>
      <c r="G472" s="19"/>
      <c r="H472" s="19"/>
      <c r="I472" s="19"/>
      <c r="J472" s="20"/>
      <c r="K472" s="19"/>
      <c r="L472" s="19"/>
      <c r="M472" s="19"/>
      <c r="N472" s="19"/>
      <c r="O472" s="21"/>
      <c r="P472" s="21"/>
      <c r="Q472" s="21"/>
      <c r="R472" s="19"/>
      <c r="S472" s="19"/>
      <c r="T472" s="19"/>
      <c r="U472" s="19"/>
      <c r="V472" s="19"/>
      <c r="W472" s="19"/>
      <c r="X472" s="19"/>
      <c r="Y472" s="19"/>
      <c r="Z472" s="19"/>
    </row>
    <row r="473" ht="11.25" customHeight="1">
      <c r="A473" s="20"/>
      <c r="B473" s="19"/>
      <c r="C473" s="19"/>
      <c r="D473" s="19"/>
      <c r="E473" s="19"/>
      <c r="F473" s="19"/>
      <c r="G473" s="19"/>
      <c r="H473" s="19"/>
      <c r="I473" s="19"/>
      <c r="J473" s="20"/>
      <c r="K473" s="19"/>
      <c r="L473" s="19"/>
      <c r="M473" s="19"/>
      <c r="N473" s="19"/>
      <c r="O473" s="21"/>
      <c r="P473" s="21"/>
      <c r="Q473" s="21"/>
      <c r="R473" s="19"/>
      <c r="S473" s="19"/>
      <c r="T473" s="19"/>
      <c r="U473" s="19"/>
      <c r="V473" s="19"/>
      <c r="W473" s="19"/>
      <c r="X473" s="19"/>
      <c r="Y473" s="19"/>
      <c r="Z473" s="19"/>
    </row>
    <row r="474" ht="11.25" customHeight="1">
      <c r="A474" s="20"/>
      <c r="B474" s="19"/>
      <c r="C474" s="19"/>
      <c r="D474" s="19"/>
      <c r="E474" s="19"/>
      <c r="F474" s="19"/>
      <c r="G474" s="19"/>
      <c r="H474" s="19"/>
      <c r="I474" s="19"/>
      <c r="J474" s="20"/>
      <c r="K474" s="19"/>
      <c r="L474" s="19"/>
      <c r="M474" s="19"/>
      <c r="N474" s="19"/>
      <c r="O474" s="21"/>
      <c r="P474" s="21"/>
      <c r="Q474" s="21"/>
      <c r="R474" s="19"/>
      <c r="S474" s="19"/>
      <c r="T474" s="19"/>
      <c r="U474" s="19"/>
      <c r="V474" s="19"/>
      <c r="W474" s="19"/>
      <c r="X474" s="19"/>
      <c r="Y474" s="19"/>
      <c r="Z474" s="19"/>
    </row>
    <row r="475" ht="11.25" customHeight="1">
      <c r="A475" s="20"/>
      <c r="B475" s="19"/>
      <c r="C475" s="19"/>
      <c r="D475" s="19"/>
      <c r="E475" s="19"/>
      <c r="F475" s="19"/>
      <c r="G475" s="19"/>
      <c r="H475" s="19"/>
      <c r="I475" s="19"/>
      <c r="J475" s="20"/>
      <c r="K475" s="19"/>
      <c r="L475" s="19"/>
      <c r="M475" s="19"/>
      <c r="N475" s="19"/>
      <c r="O475" s="21"/>
      <c r="P475" s="21"/>
      <c r="Q475" s="21"/>
      <c r="R475" s="19"/>
      <c r="S475" s="19"/>
      <c r="T475" s="19"/>
      <c r="U475" s="19"/>
      <c r="V475" s="19"/>
      <c r="W475" s="19"/>
      <c r="X475" s="19"/>
      <c r="Y475" s="19"/>
      <c r="Z475" s="19"/>
    </row>
    <row r="476" ht="11.25" customHeight="1">
      <c r="A476" s="20"/>
      <c r="B476" s="19"/>
      <c r="C476" s="19"/>
      <c r="D476" s="19"/>
      <c r="E476" s="19"/>
      <c r="F476" s="19"/>
      <c r="G476" s="19"/>
      <c r="H476" s="19"/>
      <c r="I476" s="19"/>
      <c r="J476" s="20"/>
      <c r="K476" s="19"/>
      <c r="L476" s="19"/>
      <c r="M476" s="19"/>
      <c r="N476" s="19"/>
      <c r="O476" s="21"/>
      <c r="P476" s="21"/>
      <c r="Q476" s="21"/>
      <c r="R476" s="19"/>
      <c r="S476" s="19"/>
      <c r="T476" s="19"/>
      <c r="U476" s="19"/>
      <c r="V476" s="19"/>
      <c r="W476" s="19"/>
      <c r="X476" s="19"/>
      <c r="Y476" s="19"/>
      <c r="Z476" s="19"/>
    </row>
    <row r="477" ht="11.25" customHeight="1">
      <c r="A477" s="20"/>
      <c r="B477" s="19"/>
      <c r="C477" s="19"/>
      <c r="D477" s="19"/>
      <c r="E477" s="19"/>
      <c r="F477" s="19"/>
      <c r="G477" s="19"/>
      <c r="H477" s="19"/>
      <c r="I477" s="19"/>
      <c r="J477" s="20"/>
      <c r="K477" s="19"/>
      <c r="L477" s="19"/>
      <c r="M477" s="19"/>
      <c r="N477" s="19"/>
      <c r="O477" s="21"/>
      <c r="P477" s="21"/>
      <c r="Q477" s="21"/>
      <c r="R477" s="19"/>
      <c r="S477" s="19"/>
      <c r="T477" s="19"/>
      <c r="U477" s="19"/>
      <c r="V477" s="19"/>
      <c r="W477" s="19"/>
      <c r="X477" s="19"/>
      <c r="Y477" s="19"/>
      <c r="Z477" s="19"/>
    </row>
    <row r="478" ht="11.25" customHeight="1">
      <c r="A478" s="20"/>
      <c r="B478" s="19"/>
      <c r="C478" s="19"/>
      <c r="D478" s="19"/>
      <c r="E478" s="19"/>
      <c r="F478" s="19"/>
      <c r="G478" s="19"/>
      <c r="H478" s="19"/>
      <c r="I478" s="19"/>
      <c r="J478" s="20"/>
      <c r="K478" s="19"/>
      <c r="L478" s="19"/>
      <c r="M478" s="19"/>
      <c r="N478" s="19"/>
      <c r="O478" s="21"/>
      <c r="P478" s="21"/>
      <c r="Q478" s="21"/>
      <c r="R478" s="19"/>
      <c r="S478" s="19"/>
      <c r="T478" s="19"/>
      <c r="U478" s="19"/>
      <c r="V478" s="19"/>
      <c r="W478" s="19"/>
      <c r="X478" s="19"/>
      <c r="Y478" s="19"/>
      <c r="Z478" s="19"/>
    </row>
    <row r="479" ht="11.25" customHeight="1">
      <c r="A479" s="20"/>
      <c r="B479" s="19"/>
      <c r="C479" s="19"/>
      <c r="D479" s="19"/>
      <c r="E479" s="19"/>
      <c r="F479" s="19"/>
      <c r="G479" s="19"/>
      <c r="H479" s="19"/>
      <c r="I479" s="19"/>
      <c r="J479" s="20"/>
      <c r="K479" s="19"/>
      <c r="L479" s="19"/>
      <c r="M479" s="19"/>
      <c r="N479" s="19"/>
      <c r="O479" s="21"/>
      <c r="P479" s="21"/>
      <c r="Q479" s="21"/>
      <c r="R479" s="19"/>
      <c r="S479" s="19"/>
      <c r="T479" s="19"/>
      <c r="U479" s="19"/>
      <c r="V479" s="19"/>
      <c r="W479" s="19"/>
      <c r="X479" s="19"/>
      <c r="Y479" s="19"/>
      <c r="Z479" s="19"/>
    </row>
    <row r="480" ht="11.25" customHeight="1">
      <c r="A480" s="20"/>
      <c r="B480" s="19"/>
      <c r="C480" s="19"/>
      <c r="D480" s="19"/>
      <c r="E480" s="19"/>
      <c r="F480" s="19"/>
      <c r="G480" s="19"/>
      <c r="H480" s="19"/>
      <c r="I480" s="19"/>
      <c r="J480" s="20"/>
      <c r="K480" s="19"/>
      <c r="L480" s="19"/>
      <c r="M480" s="19"/>
      <c r="N480" s="19"/>
      <c r="O480" s="21"/>
      <c r="P480" s="21"/>
      <c r="Q480" s="21"/>
      <c r="R480" s="19"/>
      <c r="S480" s="19"/>
      <c r="T480" s="19"/>
      <c r="U480" s="19"/>
      <c r="V480" s="19"/>
      <c r="W480" s="19"/>
      <c r="X480" s="19"/>
      <c r="Y480" s="19"/>
      <c r="Z480" s="19"/>
    </row>
    <row r="481" ht="11.25" customHeight="1">
      <c r="A481" s="20"/>
      <c r="B481" s="19"/>
      <c r="C481" s="19"/>
      <c r="D481" s="19"/>
      <c r="E481" s="19"/>
      <c r="F481" s="19"/>
      <c r="G481" s="19"/>
      <c r="H481" s="19"/>
      <c r="I481" s="19"/>
      <c r="J481" s="20"/>
      <c r="K481" s="19"/>
      <c r="L481" s="19"/>
      <c r="M481" s="19"/>
      <c r="N481" s="19"/>
      <c r="O481" s="21"/>
      <c r="P481" s="21"/>
      <c r="Q481" s="21"/>
      <c r="R481" s="19"/>
      <c r="S481" s="19"/>
      <c r="T481" s="19"/>
      <c r="U481" s="19"/>
      <c r="V481" s="19"/>
      <c r="W481" s="19"/>
      <c r="X481" s="19"/>
      <c r="Y481" s="19"/>
      <c r="Z481" s="19"/>
    </row>
    <row r="482" ht="11.25" customHeight="1">
      <c r="A482" s="20"/>
      <c r="B482" s="19"/>
      <c r="C482" s="19"/>
      <c r="D482" s="19"/>
      <c r="E482" s="19"/>
      <c r="F482" s="19"/>
      <c r="G482" s="19"/>
      <c r="H482" s="19"/>
      <c r="I482" s="19"/>
      <c r="J482" s="20"/>
      <c r="K482" s="19"/>
      <c r="L482" s="19"/>
      <c r="M482" s="19"/>
      <c r="N482" s="19"/>
      <c r="O482" s="21"/>
      <c r="P482" s="21"/>
      <c r="Q482" s="21"/>
      <c r="R482" s="19"/>
      <c r="S482" s="19"/>
      <c r="T482" s="19"/>
      <c r="U482" s="19"/>
      <c r="V482" s="19"/>
      <c r="W482" s="19"/>
      <c r="X482" s="19"/>
      <c r="Y482" s="19"/>
      <c r="Z482" s="19"/>
    </row>
    <row r="483" ht="11.25" customHeight="1">
      <c r="A483" s="20"/>
      <c r="B483" s="19"/>
      <c r="C483" s="19"/>
      <c r="D483" s="19"/>
      <c r="E483" s="19"/>
      <c r="F483" s="19"/>
      <c r="G483" s="19"/>
      <c r="H483" s="19"/>
      <c r="I483" s="19"/>
      <c r="J483" s="20"/>
      <c r="K483" s="19"/>
      <c r="L483" s="19"/>
      <c r="M483" s="19"/>
      <c r="N483" s="19"/>
      <c r="O483" s="21"/>
      <c r="P483" s="21"/>
      <c r="Q483" s="21"/>
      <c r="R483" s="19"/>
      <c r="S483" s="19"/>
      <c r="T483" s="19"/>
      <c r="U483" s="19"/>
      <c r="V483" s="19"/>
      <c r="W483" s="19"/>
      <c r="X483" s="19"/>
      <c r="Y483" s="19"/>
      <c r="Z483" s="19"/>
    </row>
    <row r="484" ht="11.25" customHeight="1">
      <c r="A484" s="20"/>
      <c r="B484" s="19"/>
      <c r="C484" s="19"/>
      <c r="D484" s="19"/>
      <c r="E484" s="19"/>
      <c r="F484" s="19"/>
      <c r="G484" s="19"/>
      <c r="H484" s="19"/>
      <c r="I484" s="19"/>
      <c r="J484" s="20"/>
      <c r="K484" s="19"/>
      <c r="L484" s="19"/>
      <c r="M484" s="19"/>
      <c r="N484" s="19"/>
      <c r="O484" s="21"/>
      <c r="P484" s="21"/>
      <c r="Q484" s="21"/>
      <c r="R484" s="19"/>
      <c r="S484" s="19"/>
      <c r="T484" s="19"/>
      <c r="U484" s="19"/>
      <c r="V484" s="19"/>
      <c r="W484" s="19"/>
      <c r="X484" s="19"/>
      <c r="Y484" s="19"/>
      <c r="Z484" s="19"/>
    </row>
    <row r="485" ht="11.25" customHeight="1">
      <c r="A485" s="20"/>
      <c r="B485" s="19"/>
      <c r="C485" s="19"/>
      <c r="D485" s="19"/>
      <c r="E485" s="19"/>
      <c r="F485" s="19"/>
      <c r="G485" s="19"/>
      <c r="H485" s="19"/>
      <c r="I485" s="19"/>
      <c r="J485" s="20"/>
      <c r="K485" s="19"/>
      <c r="L485" s="19"/>
      <c r="M485" s="19"/>
      <c r="N485" s="19"/>
      <c r="O485" s="21"/>
      <c r="P485" s="21"/>
      <c r="Q485" s="21"/>
      <c r="R485" s="19"/>
      <c r="S485" s="19"/>
      <c r="T485" s="19"/>
      <c r="U485" s="19"/>
      <c r="V485" s="19"/>
      <c r="W485" s="19"/>
      <c r="X485" s="19"/>
      <c r="Y485" s="19"/>
      <c r="Z485" s="19"/>
    </row>
    <row r="486" ht="11.25" customHeight="1">
      <c r="A486" s="20"/>
      <c r="B486" s="19"/>
      <c r="C486" s="19"/>
      <c r="D486" s="19"/>
      <c r="E486" s="19"/>
      <c r="F486" s="19"/>
      <c r="G486" s="19"/>
      <c r="H486" s="19"/>
      <c r="I486" s="19"/>
      <c r="J486" s="20"/>
      <c r="K486" s="19"/>
      <c r="L486" s="19"/>
      <c r="M486" s="19"/>
      <c r="N486" s="19"/>
      <c r="O486" s="21"/>
      <c r="P486" s="21"/>
      <c r="Q486" s="21"/>
      <c r="R486" s="19"/>
      <c r="S486" s="19"/>
      <c r="T486" s="19"/>
      <c r="U486" s="19"/>
      <c r="V486" s="19"/>
      <c r="W486" s="19"/>
      <c r="X486" s="19"/>
      <c r="Y486" s="19"/>
      <c r="Z486" s="19"/>
    </row>
    <row r="487" ht="11.25" customHeight="1">
      <c r="A487" s="20"/>
      <c r="B487" s="19"/>
      <c r="C487" s="19"/>
      <c r="D487" s="19"/>
      <c r="E487" s="19"/>
      <c r="F487" s="19"/>
      <c r="G487" s="19"/>
      <c r="H487" s="19"/>
      <c r="I487" s="19"/>
      <c r="J487" s="20"/>
      <c r="K487" s="19"/>
      <c r="L487" s="19"/>
      <c r="M487" s="19"/>
      <c r="N487" s="19"/>
      <c r="O487" s="21"/>
      <c r="P487" s="21"/>
      <c r="Q487" s="21"/>
      <c r="R487" s="19"/>
      <c r="S487" s="19"/>
      <c r="T487" s="19"/>
      <c r="U487" s="19"/>
      <c r="V487" s="19"/>
      <c r="W487" s="19"/>
      <c r="X487" s="19"/>
      <c r="Y487" s="19"/>
      <c r="Z487" s="19"/>
    </row>
    <row r="488" ht="11.25" customHeight="1">
      <c r="A488" s="20"/>
      <c r="B488" s="19"/>
      <c r="C488" s="19"/>
      <c r="D488" s="19"/>
      <c r="E488" s="19"/>
      <c r="F488" s="19"/>
      <c r="G488" s="19"/>
      <c r="H488" s="19"/>
      <c r="I488" s="19"/>
      <c r="J488" s="20"/>
      <c r="K488" s="19"/>
      <c r="L488" s="19"/>
      <c r="M488" s="19"/>
      <c r="N488" s="19"/>
      <c r="O488" s="21"/>
      <c r="P488" s="21"/>
      <c r="Q488" s="21"/>
      <c r="R488" s="19"/>
      <c r="S488" s="19"/>
      <c r="T488" s="19"/>
      <c r="U488" s="19"/>
      <c r="V488" s="19"/>
      <c r="W488" s="19"/>
      <c r="X488" s="19"/>
      <c r="Y488" s="19"/>
      <c r="Z488" s="19"/>
    </row>
    <row r="489" ht="11.25" customHeight="1">
      <c r="A489" s="20"/>
      <c r="B489" s="19"/>
      <c r="C489" s="19"/>
      <c r="D489" s="19"/>
      <c r="E489" s="19"/>
      <c r="F489" s="19"/>
      <c r="G489" s="19"/>
      <c r="H489" s="19"/>
      <c r="I489" s="19"/>
      <c r="J489" s="20"/>
      <c r="K489" s="19"/>
      <c r="L489" s="19"/>
      <c r="M489" s="19"/>
      <c r="N489" s="19"/>
      <c r="O489" s="21"/>
      <c r="P489" s="21"/>
      <c r="Q489" s="21"/>
      <c r="R489" s="19"/>
      <c r="S489" s="19"/>
      <c r="T489" s="19"/>
      <c r="U489" s="19"/>
      <c r="V489" s="19"/>
      <c r="W489" s="19"/>
      <c r="X489" s="19"/>
      <c r="Y489" s="19"/>
      <c r="Z489" s="19"/>
    </row>
    <row r="490" ht="11.25" customHeight="1">
      <c r="A490" s="20"/>
      <c r="B490" s="19"/>
      <c r="C490" s="19"/>
      <c r="D490" s="19"/>
      <c r="E490" s="19"/>
      <c r="F490" s="19"/>
      <c r="G490" s="19"/>
      <c r="H490" s="19"/>
      <c r="I490" s="19"/>
      <c r="J490" s="20"/>
      <c r="K490" s="19"/>
      <c r="L490" s="19"/>
      <c r="M490" s="19"/>
      <c r="N490" s="19"/>
      <c r="O490" s="21"/>
      <c r="P490" s="21"/>
      <c r="Q490" s="21"/>
      <c r="R490" s="19"/>
      <c r="S490" s="19"/>
      <c r="T490" s="19"/>
      <c r="U490" s="19"/>
      <c r="V490" s="19"/>
      <c r="W490" s="19"/>
      <c r="X490" s="19"/>
      <c r="Y490" s="19"/>
      <c r="Z490" s="19"/>
    </row>
    <row r="491" ht="11.25" customHeight="1">
      <c r="A491" s="20"/>
      <c r="B491" s="19"/>
      <c r="C491" s="19"/>
      <c r="D491" s="19"/>
      <c r="E491" s="19"/>
      <c r="F491" s="19"/>
      <c r="G491" s="19"/>
      <c r="H491" s="19"/>
      <c r="I491" s="19"/>
      <c r="J491" s="20"/>
      <c r="K491" s="19"/>
      <c r="L491" s="19"/>
      <c r="M491" s="19"/>
      <c r="N491" s="19"/>
      <c r="O491" s="21"/>
      <c r="P491" s="21"/>
      <c r="Q491" s="21"/>
      <c r="R491" s="19"/>
      <c r="S491" s="19"/>
      <c r="T491" s="19"/>
      <c r="U491" s="19"/>
      <c r="V491" s="19"/>
      <c r="W491" s="19"/>
      <c r="X491" s="19"/>
      <c r="Y491" s="19"/>
      <c r="Z491" s="19"/>
    </row>
    <row r="492" ht="11.25" customHeight="1">
      <c r="A492" s="20"/>
      <c r="B492" s="19"/>
      <c r="C492" s="19"/>
      <c r="D492" s="19"/>
      <c r="E492" s="19"/>
      <c r="F492" s="19"/>
      <c r="G492" s="19"/>
      <c r="H492" s="19"/>
      <c r="I492" s="19"/>
      <c r="J492" s="20"/>
      <c r="K492" s="19"/>
      <c r="L492" s="19"/>
      <c r="M492" s="19"/>
      <c r="N492" s="19"/>
      <c r="O492" s="21"/>
      <c r="P492" s="21"/>
      <c r="Q492" s="21"/>
      <c r="R492" s="19"/>
      <c r="S492" s="19"/>
      <c r="T492" s="19"/>
      <c r="U492" s="19"/>
      <c r="V492" s="19"/>
      <c r="W492" s="19"/>
      <c r="X492" s="19"/>
      <c r="Y492" s="19"/>
      <c r="Z492" s="19"/>
    </row>
    <row r="493" ht="11.25" customHeight="1">
      <c r="A493" s="20"/>
      <c r="B493" s="19"/>
      <c r="C493" s="19"/>
      <c r="D493" s="19"/>
      <c r="E493" s="19"/>
      <c r="F493" s="19"/>
      <c r="G493" s="19"/>
      <c r="H493" s="19"/>
      <c r="I493" s="19"/>
      <c r="J493" s="20"/>
      <c r="K493" s="19"/>
      <c r="L493" s="19"/>
      <c r="M493" s="19"/>
      <c r="N493" s="19"/>
      <c r="O493" s="21"/>
      <c r="P493" s="21"/>
      <c r="Q493" s="21"/>
      <c r="R493" s="19"/>
      <c r="S493" s="19"/>
      <c r="T493" s="19"/>
      <c r="U493" s="19"/>
      <c r="V493" s="19"/>
      <c r="W493" s="19"/>
      <c r="X493" s="19"/>
      <c r="Y493" s="19"/>
      <c r="Z493" s="19"/>
    </row>
    <row r="494" ht="11.25" customHeight="1">
      <c r="A494" s="20"/>
      <c r="B494" s="19"/>
      <c r="C494" s="19"/>
      <c r="D494" s="19"/>
      <c r="E494" s="19"/>
      <c r="F494" s="19"/>
      <c r="G494" s="19"/>
      <c r="H494" s="19"/>
      <c r="I494" s="19"/>
      <c r="J494" s="20"/>
      <c r="K494" s="19"/>
      <c r="L494" s="19"/>
      <c r="M494" s="19"/>
      <c r="N494" s="19"/>
      <c r="O494" s="21"/>
      <c r="P494" s="21"/>
      <c r="Q494" s="21"/>
      <c r="R494" s="19"/>
      <c r="S494" s="19"/>
      <c r="T494" s="19"/>
      <c r="U494" s="19"/>
      <c r="V494" s="19"/>
      <c r="W494" s="19"/>
      <c r="X494" s="19"/>
      <c r="Y494" s="19"/>
      <c r="Z494" s="19"/>
    </row>
    <row r="495" ht="11.25" customHeight="1">
      <c r="A495" s="20"/>
      <c r="B495" s="19"/>
      <c r="C495" s="19"/>
      <c r="D495" s="19"/>
      <c r="E495" s="19"/>
      <c r="F495" s="19"/>
      <c r="G495" s="19"/>
      <c r="H495" s="19"/>
      <c r="I495" s="19"/>
      <c r="J495" s="20"/>
      <c r="K495" s="19"/>
      <c r="L495" s="19"/>
      <c r="M495" s="19"/>
      <c r="N495" s="19"/>
      <c r="O495" s="21"/>
      <c r="P495" s="21"/>
      <c r="Q495" s="21"/>
      <c r="R495" s="19"/>
      <c r="S495" s="19"/>
      <c r="T495" s="19"/>
      <c r="U495" s="19"/>
      <c r="V495" s="19"/>
      <c r="W495" s="19"/>
      <c r="X495" s="19"/>
      <c r="Y495" s="19"/>
      <c r="Z495" s="19"/>
    </row>
    <row r="496" ht="11.25" customHeight="1">
      <c r="A496" s="20"/>
      <c r="B496" s="19"/>
      <c r="C496" s="19"/>
      <c r="D496" s="19"/>
      <c r="E496" s="19"/>
      <c r="F496" s="19"/>
      <c r="G496" s="19"/>
      <c r="H496" s="19"/>
      <c r="I496" s="19"/>
      <c r="J496" s="20"/>
      <c r="K496" s="19"/>
      <c r="L496" s="19"/>
      <c r="M496" s="19"/>
      <c r="N496" s="19"/>
      <c r="O496" s="21"/>
      <c r="P496" s="21"/>
      <c r="Q496" s="21"/>
      <c r="R496" s="19"/>
      <c r="S496" s="19"/>
      <c r="T496" s="19"/>
      <c r="U496" s="19"/>
      <c r="V496" s="19"/>
      <c r="W496" s="19"/>
      <c r="X496" s="19"/>
      <c r="Y496" s="19"/>
      <c r="Z496" s="19"/>
    </row>
    <row r="497" ht="11.25" customHeight="1">
      <c r="A497" s="20"/>
      <c r="B497" s="19"/>
      <c r="C497" s="19"/>
      <c r="D497" s="19"/>
      <c r="E497" s="19"/>
      <c r="F497" s="19"/>
      <c r="G497" s="19"/>
      <c r="H497" s="19"/>
      <c r="I497" s="19"/>
      <c r="J497" s="20"/>
      <c r="K497" s="19"/>
      <c r="L497" s="19"/>
      <c r="M497" s="19"/>
      <c r="N497" s="19"/>
      <c r="O497" s="21"/>
      <c r="P497" s="21"/>
      <c r="Q497" s="21"/>
      <c r="R497" s="19"/>
      <c r="S497" s="19"/>
      <c r="T497" s="19"/>
      <c r="U497" s="19"/>
      <c r="V497" s="19"/>
      <c r="W497" s="19"/>
      <c r="X497" s="19"/>
      <c r="Y497" s="19"/>
      <c r="Z497" s="19"/>
    </row>
    <row r="498" ht="11.25" customHeight="1">
      <c r="A498" s="20"/>
      <c r="B498" s="19"/>
      <c r="C498" s="19"/>
      <c r="D498" s="19"/>
      <c r="E498" s="19"/>
      <c r="F498" s="19"/>
      <c r="G498" s="19"/>
      <c r="H498" s="19"/>
      <c r="I498" s="19"/>
      <c r="J498" s="20"/>
      <c r="K498" s="19"/>
      <c r="L498" s="19"/>
      <c r="M498" s="19"/>
      <c r="N498" s="19"/>
      <c r="O498" s="21"/>
      <c r="P498" s="21"/>
      <c r="Q498" s="21"/>
      <c r="R498" s="19"/>
      <c r="S498" s="19"/>
      <c r="T498" s="19"/>
      <c r="U498" s="19"/>
      <c r="V498" s="19"/>
      <c r="W498" s="19"/>
      <c r="X498" s="19"/>
      <c r="Y498" s="19"/>
      <c r="Z498" s="19"/>
    </row>
    <row r="499" ht="11.25" customHeight="1">
      <c r="A499" s="20"/>
      <c r="B499" s="19"/>
      <c r="C499" s="19"/>
      <c r="D499" s="19"/>
      <c r="E499" s="19"/>
      <c r="F499" s="19"/>
      <c r="G499" s="19"/>
      <c r="H499" s="19"/>
      <c r="I499" s="19"/>
      <c r="J499" s="20"/>
      <c r="K499" s="19"/>
      <c r="L499" s="19"/>
      <c r="M499" s="19"/>
      <c r="N499" s="19"/>
      <c r="O499" s="21"/>
      <c r="P499" s="21"/>
      <c r="Q499" s="21"/>
      <c r="R499" s="19"/>
      <c r="S499" s="19"/>
      <c r="T499" s="19"/>
      <c r="U499" s="19"/>
      <c r="V499" s="19"/>
      <c r="W499" s="19"/>
      <c r="X499" s="19"/>
      <c r="Y499" s="19"/>
      <c r="Z499" s="19"/>
    </row>
    <row r="500" ht="11.25" customHeight="1">
      <c r="A500" s="20"/>
      <c r="B500" s="19"/>
      <c r="C500" s="19"/>
      <c r="D500" s="19"/>
      <c r="E500" s="19"/>
      <c r="F500" s="19"/>
      <c r="G500" s="19"/>
      <c r="H500" s="19"/>
      <c r="I500" s="19"/>
      <c r="J500" s="20"/>
      <c r="K500" s="19"/>
      <c r="L500" s="19"/>
      <c r="M500" s="19"/>
      <c r="N500" s="19"/>
      <c r="O500" s="21"/>
      <c r="P500" s="21"/>
      <c r="Q500" s="21"/>
      <c r="R500" s="19"/>
      <c r="S500" s="19"/>
      <c r="T500" s="19"/>
      <c r="U500" s="19"/>
      <c r="V500" s="19"/>
      <c r="W500" s="19"/>
      <c r="X500" s="19"/>
      <c r="Y500" s="19"/>
      <c r="Z500" s="19"/>
    </row>
    <row r="501" ht="11.25" customHeight="1">
      <c r="A501" s="20"/>
      <c r="B501" s="19"/>
      <c r="C501" s="19"/>
      <c r="D501" s="19"/>
      <c r="E501" s="19"/>
      <c r="F501" s="19"/>
      <c r="G501" s="19"/>
      <c r="H501" s="19"/>
      <c r="I501" s="19"/>
      <c r="J501" s="20"/>
      <c r="K501" s="19"/>
      <c r="L501" s="19"/>
      <c r="M501" s="19"/>
      <c r="N501" s="19"/>
      <c r="O501" s="21"/>
      <c r="P501" s="21"/>
      <c r="Q501" s="21"/>
      <c r="R501" s="19"/>
      <c r="S501" s="19"/>
      <c r="T501" s="19"/>
      <c r="U501" s="19"/>
      <c r="V501" s="19"/>
      <c r="W501" s="19"/>
      <c r="X501" s="19"/>
      <c r="Y501" s="19"/>
      <c r="Z501" s="19"/>
    </row>
    <row r="502" ht="11.25" customHeight="1">
      <c r="A502" s="20"/>
      <c r="B502" s="19"/>
      <c r="C502" s="19"/>
      <c r="D502" s="19"/>
      <c r="E502" s="19"/>
      <c r="F502" s="19"/>
      <c r="G502" s="19"/>
      <c r="H502" s="19"/>
      <c r="I502" s="19"/>
      <c r="J502" s="20"/>
      <c r="K502" s="19"/>
      <c r="L502" s="19"/>
      <c r="M502" s="19"/>
      <c r="N502" s="19"/>
      <c r="O502" s="21"/>
      <c r="P502" s="21"/>
      <c r="Q502" s="21"/>
      <c r="R502" s="19"/>
      <c r="S502" s="19"/>
      <c r="T502" s="19"/>
      <c r="U502" s="19"/>
      <c r="V502" s="19"/>
      <c r="W502" s="19"/>
      <c r="X502" s="19"/>
      <c r="Y502" s="19"/>
      <c r="Z502" s="19"/>
    </row>
    <row r="503" ht="11.25" customHeight="1">
      <c r="A503" s="20"/>
      <c r="B503" s="19"/>
      <c r="C503" s="19"/>
      <c r="D503" s="19"/>
      <c r="E503" s="19"/>
      <c r="F503" s="19"/>
      <c r="G503" s="19"/>
      <c r="H503" s="19"/>
      <c r="I503" s="19"/>
      <c r="J503" s="20"/>
      <c r="K503" s="19"/>
      <c r="L503" s="19"/>
      <c r="M503" s="19"/>
      <c r="N503" s="19"/>
      <c r="O503" s="21"/>
      <c r="P503" s="21"/>
      <c r="Q503" s="21"/>
      <c r="R503" s="19"/>
      <c r="S503" s="19"/>
      <c r="T503" s="19"/>
      <c r="U503" s="19"/>
      <c r="V503" s="19"/>
      <c r="W503" s="19"/>
      <c r="X503" s="19"/>
      <c r="Y503" s="19"/>
      <c r="Z503" s="19"/>
    </row>
    <row r="504" ht="11.25" customHeight="1">
      <c r="A504" s="20"/>
      <c r="B504" s="19"/>
      <c r="C504" s="19"/>
      <c r="D504" s="19"/>
      <c r="E504" s="19"/>
      <c r="F504" s="19"/>
      <c r="G504" s="19"/>
      <c r="H504" s="19"/>
      <c r="I504" s="19"/>
      <c r="J504" s="20"/>
      <c r="K504" s="19"/>
      <c r="L504" s="19"/>
      <c r="M504" s="19"/>
      <c r="N504" s="19"/>
      <c r="O504" s="21"/>
      <c r="P504" s="21"/>
      <c r="Q504" s="21"/>
      <c r="R504" s="19"/>
      <c r="S504" s="19"/>
      <c r="T504" s="19"/>
      <c r="U504" s="19"/>
      <c r="V504" s="19"/>
      <c r="W504" s="19"/>
      <c r="X504" s="19"/>
      <c r="Y504" s="19"/>
      <c r="Z504" s="19"/>
    </row>
    <row r="505" ht="11.25" customHeight="1">
      <c r="A505" s="20"/>
      <c r="B505" s="19"/>
      <c r="C505" s="19"/>
      <c r="D505" s="19"/>
      <c r="E505" s="19"/>
      <c r="F505" s="19"/>
      <c r="G505" s="19"/>
      <c r="H505" s="19"/>
      <c r="I505" s="19"/>
      <c r="J505" s="20"/>
      <c r="K505" s="19"/>
      <c r="L505" s="19"/>
      <c r="M505" s="19"/>
      <c r="N505" s="19"/>
      <c r="O505" s="21"/>
      <c r="P505" s="21"/>
      <c r="Q505" s="21"/>
      <c r="R505" s="19"/>
      <c r="S505" s="19"/>
      <c r="T505" s="19"/>
      <c r="U505" s="19"/>
      <c r="V505" s="19"/>
      <c r="W505" s="19"/>
      <c r="X505" s="19"/>
      <c r="Y505" s="19"/>
      <c r="Z505" s="19"/>
    </row>
    <row r="506" ht="11.25" customHeight="1">
      <c r="A506" s="20"/>
      <c r="B506" s="19"/>
      <c r="C506" s="19"/>
      <c r="D506" s="19"/>
      <c r="E506" s="19"/>
      <c r="F506" s="19"/>
      <c r="G506" s="19"/>
      <c r="H506" s="19"/>
      <c r="I506" s="19"/>
      <c r="J506" s="20"/>
      <c r="K506" s="19"/>
      <c r="L506" s="19"/>
      <c r="M506" s="19"/>
      <c r="N506" s="19"/>
      <c r="O506" s="21"/>
      <c r="P506" s="21"/>
      <c r="Q506" s="21"/>
      <c r="R506" s="19"/>
      <c r="S506" s="19"/>
      <c r="T506" s="19"/>
      <c r="U506" s="19"/>
      <c r="V506" s="19"/>
      <c r="W506" s="19"/>
      <c r="X506" s="19"/>
      <c r="Y506" s="19"/>
      <c r="Z506" s="19"/>
    </row>
    <row r="507" ht="11.25" customHeight="1">
      <c r="A507" s="20"/>
      <c r="B507" s="19"/>
      <c r="C507" s="19"/>
      <c r="D507" s="19"/>
      <c r="E507" s="19"/>
      <c r="F507" s="19"/>
      <c r="G507" s="19"/>
      <c r="H507" s="19"/>
      <c r="I507" s="19"/>
      <c r="J507" s="20"/>
      <c r="K507" s="19"/>
      <c r="L507" s="19"/>
      <c r="M507" s="19"/>
      <c r="N507" s="19"/>
      <c r="O507" s="21"/>
      <c r="P507" s="21"/>
      <c r="Q507" s="21"/>
      <c r="R507" s="19"/>
      <c r="S507" s="19"/>
      <c r="T507" s="19"/>
      <c r="U507" s="19"/>
      <c r="V507" s="19"/>
      <c r="W507" s="19"/>
      <c r="X507" s="19"/>
      <c r="Y507" s="19"/>
      <c r="Z507" s="19"/>
    </row>
    <row r="508" ht="11.25" customHeight="1">
      <c r="A508" s="20"/>
      <c r="B508" s="19"/>
      <c r="C508" s="19"/>
      <c r="D508" s="19"/>
      <c r="E508" s="19"/>
      <c r="F508" s="19"/>
      <c r="G508" s="19"/>
      <c r="H508" s="19"/>
      <c r="I508" s="19"/>
      <c r="J508" s="20"/>
      <c r="K508" s="19"/>
      <c r="L508" s="19"/>
      <c r="M508" s="19"/>
      <c r="N508" s="19"/>
      <c r="O508" s="21"/>
      <c r="P508" s="21"/>
      <c r="Q508" s="21"/>
      <c r="R508" s="19"/>
      <c r="S508" s="19"/>
      <c r="T508" s="19"/>
      <c r="U508" s="19"/>
      <c r="V508" s="19"/>
      <c r="W508" s="19"/>
      <c r="X508" s="19"/>
      <c r="Y508" s="19"/>
      <c r="Z508" s="19"/>
    </row>
    <row r="509" ht="11.25" customHeight="1">
      <c r="A509" s="20"/>
      <c r="B509" s="19"/>
      <c r="C509" s="19"/>
      <c r="D509" s="19"/>
      <c r="E509" s="19"/>
      <c r="F509" s="19"/>
      <c r="G509" s="19"/>
      <c r="H509" s="19"/>
      <c r="I509" s="19"/>
      <c r="J509" s="20"/>
      <c r="K509" s="19"/>
      <c r="L509" s="19"/>
      <c r="M509" s="19"/>
      <c r="N509" s="19"/>
      <c r="O509" s="21"/>
      <c r="P509" s="21"/>
      <c r="Q509" s="21"/>
      <c r="R509" s="19"/>
      <c r="S509" s="19"/>
      <c r="T509" s="19"/>
      <c r="U509" s="19"/>
      <c r="V509" s="19"/>
      <c r="W509" s="19"/>
      <c r="X509" s="19"/>
      <c r="Y509" s="19"/>
      <c r="Z509" s="19"/>
    </row>
    <row r="510" ht="11.25" customHeight="1">
      <c r="A510" s="20"/>
      <c r="B510" s="19"/>
      <c r="C510" s="19"/>
      <c r="D510" s="19"/>
      <c r="E510" s="19"/>
      <c r="F510" s="19"/>
      <c r="G510" s="19"/>
      <c r="H510" s="19"/>
      <c r="I510" s="19"/>
      <c r="J510" s="20"/>
      <c r="K510" s="19"/>
      <c r="L510" s="19"/>
      <c r="M510" s="19"/>
      <c r="N510" s="19"/>
      <c r="O510" s="21"/>
      <c r="P510" s="21"/>
      <c r="Q510" s="21"/>
      <c r="R510" s="19"/>
      <c r="S510" s="19"/>
      <c r="T510" s="19"/>
      <c r="U510" s="19"/>
      <c r="V510" s="19"/>
      <c r="W510" s="19"/>
      <c r="X510" s="19"/>
      <c r="Y510" s="19"/>
      <c r="Z510" s="19"/>
    </row>
    <row r="511" ht="11.25" customHeight="1">
      <c r="A511" s="20"/>
      <c r="B511" s="19"/>
      <c r="C511" s="19"/>
      <c r="D511" s="19"/>
      <c r="E511" s="19"/>
      <c r="F511" s="19"/>
      <c r="G511" s="19"/>
      <c r="H511" s="19"/>
      <c r="I511" s="19"/>
      <c r="J511" s="20"/>
      <c r="K511" s="19"/>
      <c r="L511" s="19"/>
      <c r="M511" s="19"/>
      <c r="N511" s="19"/>
      <c r="O511" s="21"/>
      <c r="P511" s="21"/>
      <c r="Q511" s="21"/>
      <c r="R511" s="19"/>
      <c r="S511" s="19"/>
      <c r="T511" s="19"/>
      <c r="U511" s="19"/>
      <c r="V511" s="19"/>
      <c r="W511" s="19"/>
      <c r="X511" s="19"/>
      <c r="Y511" s="19"/>
      <c r="Z511" s="19"/>
    </row>
    <row r="512" ht="11.25" customHeight="1">
      <c r="A512" s="20"/>
      <c r="B512" s="19"/>
      <c r="C512" s="19"/>
      <c r="D512" s="19"/>
      <c r="E512" s="19"/>
      <c r="F512" s="19"/>
      <c r="G512" s="19"/>
      <c r="H512" s="19"/>
      <c r="I512" s="19"/>
      <c r="J512" s="20"/>
      <c r="K512" s="19"/>
      <c r="L512" s="19"/>
      <c r="M512" s="19"/>
      <c r="N512" s="19"/>
      <c r="O512" s="21"/>
      <c r="P512" s="21"/>
      <c r="Q512" s="21"/>
      <c r="R512" s="19"/>
      <c r="S512" s="19"/>
      <c r="T512" s="19"/>
      <c r="U512" s="19"/>
      <c r="V512" s="19"/>
      <c r="W512" s="19"/>
      <c r="X512" s="19"/>
      <c r="Y512" s="19"/>
      <c r="Z512" s="19"/>
    </row>
    <row r="513" ht="11.25" customHeight="1">
      <c r="A513" s="20"/>
      <c r="B513" s="19"/>
      <c r="C513" s="19"/>
      <c r="D513" s="19"/>
      <c r="E513" s="19"/>
      <c r="F513" s="19"/>
      <c r="G513" s="19"/>
      <c r="H513" s="19"/>
      <c r="I513" s="19"/>
      <c r="J513" s="20"/>
      <c r="K513" s="19"/>
      <c r="L513" s="19"/>
      <c r="M513" s="19"/>
      <c r="N513" s="19"/>
      <c r="O513" s="21"/>
      <c r="P513" s="21"/>
      <c r="Q513" s="21"/>
      <c r="R513" s="19"/>
      <c r="S513" s="19"/>
      <c r="T513" s="19"/>
      <c r="U513" s="19"/>
      <c r="V513" s="19"/>
      <c r="W513" s="19"/>
      <c r="X513" s="19"/>
      <c r="Y513" s="19"/>
      <c r="Z513" s="19"/>
    </row>
    <row r="514" ht="11.25" customHeight="1">
      <c r="A514" s="20"/>
      <c r="B514" s="19"/>
      <c r="C514" s="19"/>
      <c r="D514" s="19"/>
      <c r="E514" s="19"/>
      <c r="F514" s="19"/>
      <c r="G514" s="19"/>
      <c r="H514" s="19"/>
      <c r="I514" s="19"/>
      <c r="J514" s="20"/>
      <c r="K514" s="19"/>
      <c r="L514" s="19"/>
      <c r="M514" s="19"/>
      <c r="N514" s="19"/>
      <c r="O514" s="21"/>
      <c r="P514" s="21"/>
      <c r="Q514" s="21"/>
      <c r="R514" s="19"/>
      <c r="S514" s="19"/>
      <c r="T514" s="19"/>
      <c r="U514" s="19"/>
      <c r="V514" s="19"/>
      <c r="W514" s="19"/>
      <c r="X514" s="19"/>
      <c r="Y514" s="19"/>
      <c r="Z514" s="19"/>
    </row>
    <row r="515" ht="11.25" customHeight="1">
      <c r="A515" s="20"/>
      <c r="B515" s="19"/>
      <c r="C515" s="19"/>
      <c r="D515" s="19"/>
      <c r="E515" s="19"/>
      <c r="F515" s="19"/>
      <c r="G515" s="19"/>
      <c r="H515" s="19"/>
      <c r="I515" s="19"/>
      <c r="J515" s="20"/>
      <c r="K515" s="19"/>
      <c r="L515" s="19"/>
      <c r="M515" s="19"/>
      <c r="N515" s="19"/>
      <c r="O515" s="21"/>
      <c r="P515" s="21"/>
      <c r="Q515" s="21"/>
      <c r="R515" s="19"/>
      <c r="S515" s="19"/>
      <c r="T515" s="19"/>
      <c r="U515" s="19"/>
      <c r="V515" s="19"/>
      <c r="W515" s="19"/>
      <c r="X515" s="19"/>
      <c r="Y515" s="19"/>
      <c r="Z515" s="19"/>
    </row>
    <row r="516" ht="11.25" customHeight="1">
      <c r="A516" s="20"/>
      <c r="B516" s="19"/>
      <c r="C516" s="19"/>
      <c r="D516" s="19"/>
      <c r="E516" s="19"/>
      <c r="F516" s="19"/>
      <c r="G516" s="19"/>
      <c r="H516" s="19"/>
      <c r="I516" s="19"/>
      <c r="J516" s="20"/>
      <c r="K516" s="19"/>
      <c r="L516" s="19"/>
      <c r="M516" s="19"/>
      <c r="N516" s="19"/>
      <c r="O516" s="21"/>
      <c r="P516" s="21"/>
      <c r="Q516" s="21"/>
      <c r="R516" s="19"/>
      <c r="S516" s="19"/>
      <c r="T516" s="19"/>
      <c r="U516" s="19"/>
      <c r="V516" s="19"/>
      <c r="W516" s="19"/>
      <c r="X516" s="19"/>
      <c r="Y516" s="19"/>
      <c r="Z516" s="19"/>
    </row>
    <row r="517" ht="11.25" customHeight="1">
      <c r="A517" s="20"/>
      <c r="B517" s="19"/>
      <c r="C517" s="19"/>
      <c r="D517" s="19"/>
      <c r="E517" s="19"/>
      <c r="F517" s="19"/>
      <c r="G517" s="19"/>
      <c r="H517" s="19"/>
      <c r="I517" s="19"/>
      <c r="J517" s="20"/>
      <c r="K517" s="19"/>
      <c r="L517" s="19"/>
      <c r="M517" s="19"/>
      <c r="N517" s="19"/>
      <c r="O517" s="21"/>
      <c r="P517" s="21"/>
      <c r="Q517" s="21"/>
      <c r="R517" s="19"/>
      <c r="S517" s="19"/>
      <c r="T517" s="19"/>
      <c r="U517" s="19"/>
      <c r="V517" s="19"/>
      <c r="W517" s="19"/>
      <c r="X517" s="19"/>
      <c r="Y517" s="19"/>
      <c r="Z517" s="19"/>
    </row>
    <row r="518" ht="11.25" customHeight="1">
      <c r="A518" s="20"/>
      <c r="B518" s="19"/>
      <c r="C518" s="19"/>
      <c r="D518" s="19"/>
      <c r="E518" s="19"/>
      <c r="F518" s="19"/>
      <c r="G518" s="19"/>
      <c r="H518" s="19"/>
      <c r="I518" s="19"/>
      <c r="J518" s="20"/>
      <c r="K518" s="19"/>
      <c r="L518" s="19"/>
      <c r="M518" s="19"/>
      <c r="N518" s="19"/>
      <c r="O518" s="21"/>
      <c r="P518" s="21"/>
      <c r="Q518" s="21"/>
      <c r="R518" s="19"/>
      <c r="S518" s="19"/>
      <c r="T518" s="19"/>
      <c r="U518" s="19"/>
      <c r="V518" s="19"/>
      <c r="W518" s="19"/>
      <c r="X518" s="19"/>
      <c r="Y518" s="19"/>
      <c r="Z518" s="19"/>
    </row>
    <row r="519" ht="11.25" customHeight="1">
      <c r="A519" s="20"/>
      <c r="B519" s="19"/>
      <c r="C519" s="19"/>
      <c r="D519" s="19"/>
      <c r="E519" s="19"/>
      <c r="F519" s="19"/>
      <c r="G519" s="19"/>
      <c r="H519" s="19"/>
      <c r="I519" s="19"/>
      <c r="J519" s="20"/>
      <c r="K519" s="19"/>
      <c r="L519" s="19"/>
      <c r="M519" s="19"/>
      <c r="N519" s="19"/>
      <c r="O519" s="21"/>
      <c r="P519" s="21"/>
      <c r="Q519" s="21"/>
      <c r="R519" s="19"/>
      <c r="S519" s="19"/>
      <c r="T519" s="19"/>
      <c r="U519" s="19"/>
      <c r="V519" s="19"/>
      <c r="W519" s="19"/>
      <c r="X519" s="19"/>
      <c r="Y519" s="19"/>
      <c r="Z519" s="19"/>
    </row>
    <row r="520" ht="11.25" customHeight="1">
      <c r="A520" s="20"/>
      <c r="B520" s="19"/>
      <c r="C520" s="19"/>
      <c r="D520" s="19"/>
      <c r="E520" s="19"/>
      <c r="F520" s="19"/>
      <c r="G520" s="19"/>
      <c r="H520" s="19"/>
      <c r="I520" s="19"/>
      <c r="J520" s="20"/>
      <c r="K520" s="19"/>
      <c r="L520" s="19"/>
      <c r="M520" s="19"/>
      <c r="N520" s="19"/>
      <c r="O520" s="21"/>
      <c r="P520" s="21"/>
      <c r="Q520" s="21"/>
      <c r="R520" s="19"/>
      <c r="S520" s="19"/>
      <c r="T520" s="19"/>
      <c r="U520" s="19"/>
      <c r="V520" s="19"/>
      <c r="W520" s="19"/>
      <c r="X520" s="19"/>
      <c r="Y520" s="19"/>
      <c r="Z520" s="19"/>
    </row>
    <row r="521" ht="11.25" customHeight="1">
      <c r="A521" s="20"/>
      <c r="B521" s="19"/>
      <c r="C521" s="19"/>
      <c r="D521" s="19"/>
      <c r="E521" s="19"/>
      <c r="F521" s="19"/>
      <c r="G521" s="19"/>
      <c r="H521" s="19"/>
      <c r="I521" s="19"/>
      <c r="J521" s="20"/>
      <c r="K521" s="19"/>
      <c r="L521" s="19"/>
      <c r="M521" s="19"/>
      <c r="N521" s="19"/>
      <c r="O521" s="21"/>
      <c r="P521" s="21"/>
      <c r="Q521" s="21"/>
      <c r="R521" s="19"/>
      <c r="S521" s="19"/>
      <c r="T521" s="19"/>
      <c r="U521" s="19"/>
      <c r="V521" s="19"/>
      <c r="W521" s="19"/>
      <c r="X521" s="19"/>
      <c r="Y521" s="19"/>
      <c r="Z521" s="19"/>
    </row>
    <row r="522" ht="11.25" customHeight="1">
      <c r="A522" s="20"/>
      <c r="B522" s="19"/>
      <c r="C522" s="19"/>
      <c r="D522" s="19"/>
      <c r="E522" s="19"/>
      <c r="F522" s="19"/>
      <c r="G522" s="19"/>
      <c r="H522" s="19"/>
      <c r="I522" s="19"/>
      <c r="J522" s="20"/>
      <c r="K522" s="19"/>
      <c r="L522" s="19"/>
      <c r="M522" s="19"/>
      <c r="N522" s="19"/>
      <c r="O522" s="21"/>
      <c r="P522" s="21"/>
      <c r="Q522" s="21"/>
      <c r="R522" s="19"/>
      <c r="S522" s="19"/>
      <c r="T522" s="19"/>
      <c r="U522" s="19"/>
      <c r="V522" s="19"/>
      <c r="W522" s="19"/>
      <c r="X522" s="19"/>
      <c r="Y522" s="19"/>
      <c r="Z522" s="19"/>
    </row>
    <row r="523" ht="11.25" customHeight="1">
      <c r="A523" s="20"/>
      <c r="B523" s="19"/>
      <c r="C523" s="19"/>
      <c r="D523" s="19"/>
      <c r="E523" s="19"/>
      <c r="F523" s="19"/>
      <c r="G523" s="19"/>
      <c r="H523" s="19"/>
      <c r="I523" s="19"/>
      <c r="J523" s="20"/>
      <c r="K523" s="19"/>
      <c r="L523" s="19"/>
      <c r="M523" s="19"/>
      <c r="N523" s="19"/>
      <c r="O523" s="21"/>
      <c r="P523" s="21"/>
      <c r="Q523" s="21"/>
      <c r="R523" s="19"/>
      <c r="S523" s="19"/>
      <c r="T523" s="19"/>
      <c r="U523" s="19"/>
      <c r="V523" s="19"/>
      <c r="W523" s="19"/>
      <c r="X523" s="19"/>
      <c r="Y523" s="19"/>
      <c r="Z523" s="19"/>
    </row>
    <row r="524" ht="11.25" customHeight="1">
      <c r="A524" s="20"/>
      <c r="B524" s="19"/>
      <c r="C524" s="19"/>
      <c r="D524" s="19"/>
      <c r="E524" s="19"/>
      <c r="F524" s="19"/>
      <c r="G524" s="19"/>
      <c r="H524" s="19"/>
      <c r="I524" s="19"/>
      <c r="J524" s="20"/>
      <c r="K524" s="19"/>
      <c r="L524" s="19"/>
      <c r="M524" s="19"/>
      <c r="N524" s="19"/>
      <c r="O524" s="21"/>
      <c r="P524" s="21"/>
      <c r="Q524" s="21"/>
      <c r="R524" s="19"/>
      <c r="S524" s="19"/>
      <c r="T524" s="19"/>
      <c r="U524" s="19"/>
      <c r="V524" s="19"/>
      <c r="W524" s="19"/>
      <c r="X524" s="19"/>
      <c r="Y524" s="19"/>
      <c r="Z524" s="19"/>
    </row>
    <row r="525" ht="11.25" customHeight="1">
      <c r="A525" s="20"/>
      <c r="B525" s="19"/>
      <c r="C525" s="19"/>
      <c r="D525" s="19"/>
      <c r="E525" s="19"/>
      <c r="F525" s="19"/>
      <c r="G525" s="19"/>
      <c r="H525" s="19"/>
      <c r="I525" s="19"/>
      <c r="J525" s="20"/>
      <c r="K525" s="19"/>
      <c r="L525" s="19"/>
      <c r="M525" s="19"/>
      <c r="N525" s="19"/>
      <c r="O525" s="21"/>
      <c r="P525" s="21"/>
      <c r="Q525" s="21"/>
      <c r="R525" s="19"/>
      <c r="S525" s="19"/>
      <c r="T525" s="19"/>
      <c r="U525" s="19"/>
      <c r="V525" s="19"/>
      <c r="W525" s="19"/>
      <c r="X525" s="19"/>
      <c r="Y525" s="19"/>
      <c r="Z525" s="19"/>
    </row>
    <row r="526" ht="11.25" customHeight="1">
      <c r="A526" s="20"/>
      <c r="B526" s="19"/>
      <c r="C526" s="19"/>
      <c r="D526" s="19"/>
      <c r="E526" s="19"/>
      <c r="F526" s="19"/>
      <c r="G526" s="19"/>
      <c r="H526" s="19"/>
      <c r="I526" s="19"/>
      <c r="J526" s="20"/>
      <c r="K526" s="19"/>
      <c r="L526" s="19"/>
      <c r="M526" s="19"/>
      <c r="N526" s="19"/>
      <c r="O526" s="21"/>
      <c r="P526" s="21"/>
      <c r="Q526" s="21"/>
      <c r="R526" s="19"/>
      <c r="S526" s="19"/>
      <c r="T526" s="19"/>
      <c r="U526" s="19"/>
      <c r="V526" s="19"/>
      <c r="W526" s="19"/>
      <c r="X526" s="19"/>
      <c r="Y526" s="19"/>
      <c r="Z526" s="19"/>
    </row>
    <row r="527" ht="11.25" customHeight="1">
      <c r="A527" s="20"/>
      <c r="B527" s="19"/>
      <c r="C527" s="19"/>
      <c r="D527" s="19"/>
      <c r="E527" s="19"/>
      <c r="F527" s="19"/>
      <c r="G527" s="19"/>
      <c r="H527" s="19"/>
      <c r="I527" s="19"/>
      <c r="J527" s="20"/>
      <c r="K527" s="19"/>
      <c r="L527" s="19"/>
      <c r="M527" s="19"/>
      <c r="N527" s="19"/>
      <c r="O527" s="21"/>
      <c r="P527" s="21"/>
      <c r="Q527" s="21"/>
      <c r="R527" s="19"/>
      <c r="S527" s="19"/>
      <c r="T527" s="19"/>
      <c r="U527" s="19"/>
      <c r="V527" s="19"/>
      <c r="W527" s="19"/>
      <c r="X527" s="19"/>
      <c r="Y527" s="19"/>
      <c r="Z527" s="19"/>
    </row>
    <row r="528" ht="11.25" customHeight="1">
      <c r="A528" s="20"/>
      <c r="B528" s="19"/>
      <c r="C528" s="19"/>
      <c r="D528" s="19"/>
      <c r="E528" s="19"/>
      <c r="F528" s="19"/>
      <c r="G528" s="19"/>
      <c r="H528" s="19"/>
      <c r="I528" s="19"/>
      <c r="J528" s="20"/>
      <c r="K528" s="19"/>
      <c r="L528" s="19"/>
      <c r="M528" s="19"/>
      <c r="N528" s="19"/>
      <c r="O528" s="21"/>
      <c r="P528" s="21"/>
      <c r="Q528" s="21"/>
      <c r="R528" s="19"/>
      <c r="S528" s="19"/>
      <c r="T528" s="19"/>
      <c r="U528" s="19"/>
      <c r="V528" s="19"/>
      <c r="W528" s="19"/>
      <c r="X528" s="19"/>
      <c r="Y528" s="19"/>
      <c r="Z528" s="19"/>
    </row>
    <row r="529" ht="11.25" customHeight="1">
      <c r="A529" s="20"/>
      <c r="B529" s="19"/>
      <c r="C529" s="19"/>
      <c r="D529" s="19"/>
      <c r="E529" s="19"/>
      <c r="F529" s="19"/>
      <c r="G529" s="19"/>
      <c r="H529" s="19"/>
      <c r="I529" s="19"/>
      <c r="J529" s="20"/>
      <c r="K529" s="19"/>
      <c r="L529" s="19"/>
      <c r="M529" s="19"/>
      <c r="N529" s="19"/>
      <c r="O529" s="21"/>
      <c r="P529" s="21"/>
      <c r="Q529" s="21"/>
      <c r="R529" s="19"/>
      <c r="S529" s="19"/>
      <c r="T529" s="19"/>
      <c r="U529" s="19"/>
      <c r="V529" s="19"/>
      <c r="W529" s="19"/>
      <c r="X529" s="19"/>
      <c r="Y529" s="19"/>
      <c r="Z529" s="19"/>
    </row>
    <row r="530" ht="11.25" customHeight="1">
      <c r="A530" s="20"/>
      <c r="B530" s="19"/>
      <c r="C530" s="19"/>
      <c r="D530" s="19"/>
      <c r="E530" s="19"/>
      <c r="F530" s="19"/>
      <c r="G530" s="19"/>
      <c r="H530" s="19"/>
      <c r="I530" s="19"/>
      <c r="J530" s="20"/>
      <c r="K530" s="19"/>
      <c r="L530" s="19"/>
      <c r="M530" s="19"/>
      <c r="N530" s="19"/>
      <c r="O530" s="21"/>
      <c r="P530" s="21"/>
      <c r="Q530" s="21"/>
      <c r="R530" s="19"/>
      <c r="S530" s="19"/>
      <c r="T530" s="19"/>
      <c r="U530" s="19"/>
      <c r="V530" s="19"/>
      <c r="W530" s="19"/>
      <c r="X530" s="19"/>
      <c r="Y530" s="19"/>
      <c r="Z530" s="19"/>
    </row>
    <row r="531" ht="11.25" customHeight="1">
      <c r="A531" s="20"/>
      <c r="B531" s="19"/>
      <c r="C531" s="19"/>
      <c r="D531" s="19"/>
      <c r="E531" s="19"/>
      <c r="F531" s="19"/>
      <c r="G531" s="19"/>
      <c r="H531" s="19"/>
      <c r="I531" s="19"/>
      <c r="J531" s="20"/>
      <c r="K531" s="19"/>
      <c r="L531" s="19"/>
      <c r="M531" s="19"/>
      <c r="N531" s="19"/>
      <c r="O531" s="21"/>
      <c r="P531" s="21"/>
      <c r="Q531" s="21"/>
      <c r="R531" s="19"/>
      <c r="S531" s="19"/>
      <c r="T531" s="19"/>
      <c r="U531" s="19"/>
      <c r="V531" s="19"/>
      <c r="W531" s="19"/>
      <c r="X531" s="19"/>
      <c r="Y531" s="19"/>
      <c r="Z531" s="19"/>
    </row>
    <row r="532" ht="11.25" customHeight="1">
      <c r="A532" s="20"/>
      <c r="B532" s="19"/>
      <c r="C532" s="19"/>
      <c r="D532" s="19"/>
      <c r="E532" s="19"/>
      <c r="F532" s="19"/>
      <c r="G532" s="19"/>
      <c r="H532" s="19"/>
      <c r="I532" s="19"/>
      <c r="J532" s="20"/>
      <c r="K532" s="19"/>
      <c r="L532" s="19"/>
      <c r="M532" s="19"/>
      <c r="N532" s="19"/>
      <c r="O532" s="21"/>
      <c r="P532" s="21"/>
      <c r="Q532" s="21"/>
      <c r="R532" s="19"/>
      <c r="S532" s="19"/>
      <c r="T532" s="19"/>
      <c r="U532" s="19"/>
      <c r="V532" s="19"/>
      <c r="W532" s="19"/>
      <c r="X532" s="19"/>
      <c r="Y532" s="19"/>
      <c r="Z532" s="19"/>
    </row>
    <row r="533" ht="11.25" customHeight="1">
      <c r="A533" s="20"/>
      <c r="B533" s="19"/>
      <c r="C533" s="19"/>
      <c r="D533" s="19"/>
      <c r="E533" s="19"/>
      <c r="F533" s="19"/>
      <c r="G533" s="19"/>
      <c r="H533" s="19"/>
      <c r="I533" s="19"/>
      <c r="J533" s="20"/>
      <c r="K533" s="19"/>
      <c r="L533" s="19"/>
      <c r="M533" s="19"/>
      <c r="N533" s="19"/>
      <c r="O533" s="21"/>
      <c r="P533" s="21"/>
      <c r="Q533" s="21"/>
      <c r="R533" s="19"/>
      <c r="S533" s="19"/>
      <c r="T533" s="19"/>
      <c r="U533" s="19"/>
      <c r="V533" s="19"/>
      <c r="W533" s="19"/>
      <c r="X533" s="19"/>
      <c r="Y533" s="19"/>
      <c r="Z533" s="19"/>
    </row>
    <row r="534" ht="11.25" customHeight="1">
      <c r="A534" s="20"/>
      <c r="B534" s="19"/>
      <c r="C534" s="19"/>
      <c r="D534" s="19"/>
      <c r="E534" s="19"/>
      <c r="F534" s="19"/>
      <c r="G534" s="19"/>
      <c r="H534" s="19"/>
      <c r="I534" s="19"/>
      <c r="J534" s="20"/>
      <c r="K534" s="19"/>
      <c r="L534" s="19"/>
      <c r="M534" s="19"/>
      <c r="N534" s="19"/>
      <c r="O534" s="21"/>
      <c r="P534" s="21"/>
      <c r="Q534" s="21"/>
      <c r="R534" s="19"/>
      <c r="S534" s="19"/>
      <c r="T534" s="19"/>
      <c r="U534" s="19"/>
      <c r="V534" s="19"/>
      <c r="W534" s="19"/>
      <c r="X534" s="19"/>
      <c r="Y534" s="19"/>
      <c r="Z534" s="19"/>
    </row>
    <row r="535" ht="11.25" customHeight="1">
      <c r="A535" s="20"/>
      <c r="B535" s="19"/>
      <c r="C535" s="19"/>
      <c r="D535" s="19"/>
      <c r="E535" s="19"/>
      <c r="F535" s="19"/>
      <c r="G535" s="19"/>
      <c r="H535" s="19"/>
      <c r="I535" s="19"/>
      <c r="J535" s="20"/>
      <c r="K535" s="19"/>
      <c r="L535" s="19"/>
      <c r="M535" s="19"/>
      <c r="N535" s="19"/>
      <c r="O535" s="21"/>
      <c r="P535" s="21"/>
      <c r="Q535" s="21"/>
      <c r="R535" s="19"/>
      <c r="S535" s="19"/>
      <c r="T535" s="19"/>
      <c r="U535" s="19"/>
      <c r="V535" s="19"/>
      <c r="W535" s="19"/>
      <c r="X535" s="19"/>
      <c r="Y535" s="19"/>
      <c r="Z535" s="19"/>
    </row>
    <row r="536" ht="11.25" customHeight="1">
      <c r="A536" s="20"/>
      <c r="B536" s="19"/>
      <c r="C536" s="19"/>
      <c r="D536" s="19"/>
      <c r="E536" s="19"/>
      <c r="F536" s="19"/>
      <c r="G536" s="19"/>
      <c r="H536" s="19"/>
      <c r="I536" s="19"/>
      <c r="J536" s="20"/>
      <c r="K536" s="19"/>
      <c r="L536" s="19"/>
      <c r="M536" s="19"/>
      <c r="N536" s="19"/>
      <c r="O536" s="21"/>
      <c r="P536" s="21"/>
      <c r="Q536" s="21"/>
      <c r="R536" s="19"/>
      <c r="S536" s="19"/>
      <c r="T536" s="19"/>
      <c r="U536" s="19"/>
      <c r="V536" s="19"/>
      <c r="W536" s="19"/>
      <c r="X536" s="19"/>
      <c r="Y536" s="19"/>
      <c r="Z536" s="19"/>
    </row>
    <row r="537" ht="11.25" customHeight="1">
      <c r="A537" s="20"/>
      <c r="B537" s="19"/>
      <c r="C537" s="19"/>
      <c r="D537" s="19"/>
      <c r="E537" s="19"/>
      <c r="F537" s="19"/>
      <c r="G537" s="19"/>
      <c r="H537" s="19"/>
      <c r="I537" s="19"/>
      <c r="J537" s="20"/>
      <c r="K537" s="19"/>
      <c r="L537" s="19"/>
      <c r="M537" s="19"/>
      <c r="N537" s="19"/>
      <c r="O537" s="21"/>
      <c r="P537" s="21"/>
      <c r="Q537" s="21"/>
      <c r="R537" s="19"/>
      <c r="S537" s="19"/>
      <c r="T537" s="19"/>
      <c r="U537" s="19"/>
      <c r="V537" s="19"/>
      <c r="W537" s="19"/>
      <c r="X537" s="19"/>
      <c r="Y537" s="19"/>
      <c r="Z537" s="19"/>
    </row>
    <row r="538" ht="11.25" customHeight="1">
      <c r="A538" s="20"/>
      <c r="B538" s="19"/>
      <c r="C538" s="19"/>
      <c r="D538" s="19"/>
      <c r="E538" s="19"/>
      <c r="F538" s="19"/>
      <c r="G538" s="19"/>
      <c r="H538" s="19"/>
      <c r="I538" s="19"/>
      <c r="J538" s="20"/>
      <c r="K538" s="19"/>
      <c r="L538" s="19"/>
      <c r="M538" s="19"/>
      <c r="N538" s="19"/>
      <c r="O538" s="21"/>
      <c r="P538" s="21"/>
      <c r="Q538" s="21"/>
      <c r="R538" s="19"/>
      <c r="S538" s="19"/>
      <c r="T538" s="19"/>
      <c r="U538" s="19"/>
      <c r="V538" s="19"/>
      <c r="W538" s="19"/>
      <c r="X538" s="19"/>
      <c r="Y538" s="19"/>
      <c r="Z538" s="19"/>
    </row>
    <row r="539" ht="11.25" customHeight="1">
      <c r="A539" s="20"/>
      <c r="B539" s="19"/>
      <c r="C539" s="19"/>
      <c r="D539" s="19"/>
      <c r="E539" s="19"/>
      <c r="F539" s="19"/>
      <c r="G539" s="19"/>
      <c r="H539" s="19"/>
      <c r="I539" s="19"/>
      <c r="J539" s="20"/>
      <c r="K539" s="19"/>
      <c r="L539" s="19"/>
      <c r="M539" s="19"/>
      <c r="N539" s="19"/>
      <c r="O539" s="21"/>
      <c r="P539" s="21"/>
      <c r="Q539" s="21"/>
      <c r="R539" s="19"/>
      <c r="S539" s="19"/>
      <c r="T539" s="19"/>
      <c r="U539" s="19"/>
      <c r="V539" s="19"/>
      <c r="W539" s="19"/>
      <c r="X539" s="19"/>
      <c r="Y539" s="19"/>
      <c r="Z539" s="19"/>
    </row>
    <row r="540" ht="11.25" customHeight="1">
      <c r="A540" s="20"/>
      <c r="B540" s="19"/>
      <c r="C540" s="19"/>
      <c r="D540" s="19"/>
      <c r="E540" s="19"/>
      <c r="F540" s="19"/>
      <c r="G540" s="19"/>
      <c r="H540" s="19"/>
      <c r="I540" s="19"/>
      <c r="J540" s="20"/>
      <c r="K540" s="19"/>
      <c r="L540" s="19"/>
      <c r="M540" s="19"/>
      <c r="N540" s="19"/>
      <c r="O540" s="21"/>
      <c r="P540" s="21"/>
      <c r="Q540" s="21"/>
      <c r="R540" s="19"/>
      <c r="S540" s="19"/>
      <c r="T540" s="19"/>
      <c r="U540" s="19"/>
      <c r="V540" s="19"/>
      <c r="W540" s="19"/>
      <c r="X540" s="19"/>
      <c r="Y540" s="19"/>
      <c r="Z540" s="19"/>
    </row>
    <row r="541" ht="11.25" customHeight="1">
      <c r="A541" s="20"/>
      <c r="B541" s="19"/>
      <c r="C541" s="19"/>
      <c r="D541" s="19"/>
      <c r="E541" s="19"/>
      <c r="F541" s="19"/>
      <c r="G541" s="19"/>
      <c r="H541" s="19"/>
      <c r="I541" s="19"/>
      <c r="J541" s="20"/>
      <c r="K541" s="19"/>
      <c r="L541" s="19"/>
      <c r="M541" s="19"/>
      <c r="N541" s="19"/>
      <c r="O541" s="21"/>
      <c r="P541" s="21"/>
      <c r="Q541" s="21"/>
      <c r="R541" s="19"/>
      <c r="S541" s="19"/>
      <c r="T541" s="19"/>
      <c r="U541" s="19"/>
      <c r="V541" s="19"/>
      <c r="W541" s="19"/>
      <c r="X541" s="19"/>
      <c r="Y541" s="19"/>
      <c r="Z541" s="19"/>
    </row>
    <row r="542" ht="11.25" customHeight="1">
      <c r="A542" s="20"/>
      <c r="B542" s="19"/>
      <c r="C542" s="19"/>
      <c r="D542" s="19"/>
      <c r="E542" s="19"/>
      <c r="F542" s="19"/>
      <c r="G542" s="19"/>
      <c r="H542" s="19"/>
      <c r="I542" s="19"/>
      <c r="J542" s="20"/>
      <c r="K542" s="19"/>
      <c r="L542" s="19"/>
      <c r="M542" s="19"/>
      <c r="N542" s="19"/>
      <c r="O542" s="21"/>
      <c r="P542" s="21"/>
      <c r="Q542" s="21"/>
      <c r="R542" s="19"/>
      <c r="S542" s="19"/>
      <c r="T542" s="19"/>
      <c r="U542" s="19"/>
      <c r="V542" s="19"/>
      <c r="W542" s="19"/>
      <c r="X542" s="19"/>
      <c r="Y542" s="19"/>
      <c r="Z542" s="19"/>
    </row>
    <row r="543" ht="11.25" customHeight="1">
      <c r="A543" s="20"/>
      <c r="B543" s="19"/>
      <c r="C543" s="19"/>
      <c r="D543" s="19"/>
      <c r="E543" s="19"/>
      <c r="F543" s="19"/>
      <c r="G543" s="19"/>
      <c r="H543" s="19"/>
      <c r="I543" s="19"/>
      <c r="J543" s="20"/>
      <c r="K543" s="19"/>
      <c r="L543" s="19"/>
      <c r="M543" s="19"/>
      <c r="N543" s="19"/>
      <c r="O543" s="21"/>
      <c r="P543" s="21"/>
      <c r="Q543" s="21"/>
      <c r="R543" s="19"/>
      <c r="S543" s="19"/>
      <c r="T543" s="19"/>
      <c r="U543" s="19"/>
      <c r="V543" s="19"/>
      <c r="W543" s="19"/>
      <c r="X543" s="19"/>
      <c r="Y543" s="19"/>
      <c r="Z543" s="19"/>
    </row>
    <row r="544" ht="11.25" customHeight="1">
      <c r="A544" s="20"/>
      <c r="B544" s="19"/>
      <c r="C544" s="19"/>
      <c r="D544" s="19"/>
      <c r="E544" s="19"/>
      <c r="F544" s="19"/>
      <c r="G544" s="19"/>
      <c r="H544" s="19"/>
      <c r="I544" s="19"/>
      <c r="J544" s="20"/>
      <c r="K544" s="19"/>
      <c r="L544" s="19"/>
      <c r="M544" s="19"/>
      <c r="N544" s="19"/>
      <c r="O544" s="21"/>
      <c r="P544" s="21"/>
      <c r="Q544" s="21"/>
      <c r="R544" s="19"/>
      <c r="S544" s="19"/>
      <c r="T544" s="19"/>
      <c r="U544" s="19"/>
      <c r="V544" s="19"/>
      <c r="W544" s="19"/>
      <c r="X544" s="19"/>
      <c r="Y544" s="19"/>
      <c r="Z544" s="19"/>
    </row>
    <row r="545" ht="11.25" customHeight="1">
      <c r="A545" s="20"/>
      <c r="B545" s="19"/>
      <c r="C545" s="19"/>
      <c r="D545" s="19"/>
      <c r="E545" s="19"/>
      <c r="F545" s="19"/>
      <c r="G545" s="19"/>
      <c r="H545" s="19"/>
      <c r="I545" s="19"/>
      <c r="J545" s="20"/>
      <c r="K545" s="19"/>
      <c r="L545" s="19"/>
      <c r="M545" s="19"/>
      <c r="N545" s="19"/>
      <c r="O545" s="21"/>
      <c r="P545" s="21"/>
      <c r="Q545" s="21"/>
      <c r="R545" s="19"/>
      <c r="S545" s="19"/>
      <c r="T545" s="19"/>
      <c r="U545" s="19"/>
      <c r="V545" s="19"/>
      <c r="W545" s="19"/>
      <c r="X545" s="19"/>
      <c r="Y545" s="19"/>
      <c r="Z545" s="19"/>
    </row>
    <row r="546" ht="11.25" customHeight="1">
      <c r="A546" s="20"/>
      <c r="B546" s="19"/>
      <c r="C546" s="19"/>
      <c r="D546" s="19"/>
      <c r="E546" s="19"/>
      <c r="F546" s="19"/>
      <c r="G546" s="19"/>
      <c r="H546" s="19"/>
      <c r="I546" s="19"/>
      <c r="J546" s="20"/>
      <c r="K546" s="19"/>
      <c r="L546" s="19"/>
      <c r="M546" s="19"/>
      <c r="N546" s="19"/>
      <c r="O546" s="21"/>
      <c r="P546" s="21"/>
      <c r="Q546" s="21"/>
      <c r="R546" s="19"/>
      <c r="S546" s="19"/>
      <c r="T546" s="19"/>
      <c r="U546" s="19"/>
      <c r="V546" s="19"/>
      <c r="W546" s="19"/>
      <c r="X546" s="19"/>
      <c r="Y546" s="19"/>
      <c r="Z546" s="19"/>
    </row>
    <row r="547" ht="11.25" customHeight="1">
      <c r="A547" s="20"/>
      <c r="B547" s="19"/>
      <c r="C547" s="19"/>
      <c r="D547" s="19"/>
      <c r="E547" s="19"/>
      <c r="F547" s="19"/>
      <c r="G547" s="19"/>
      <c r="H547" s="19"/>
      <c r="I547" s="19"/>
      <c r="J547" s="20"/>
      <c r="K547" s="19"/>
      <c r="L547" s="19"/>
      <c r="M547" s="19"/>
      <c r="N547" s="19"/>
      <c r="O547" s="21"/>
      <c r="P547" s="21"/>
      <c r="Q547" s="21"/>
      <c r="R547" s="19"/>
      <c r="S547" s="19"/>
      <c r="T547" s="19"/>
      <c r="U547" s="19"/>
      <c r="V547" s="19"/>
      <c r="W547" s="19"/>
      <c r="X547" s="19"/>
      <c r="Y547" s="19"/>
      <c r="Z547" s="19"/>
    </row>
    <row r="548" ht="11.25" customHeight="1">
      <c r="A548" s="20"/>
      <c r="B548" s="19"/>
      <c r="C548" s="19"/>
      <c r="D548" s="19"/>
      <c r="E548" s="19"/>
      <c r="F548" s="19"/>
      <c r="G548" s="19"/>
      <c r="H548" s="19"/>
      <c r="I548" s="19"/>
      <c r="J548" s="20"/>
      <c r="K548" s="19"/>
      <c r="L548" s="19"/>
      <c r="M548" s="19"/>
      <c r="N548" s="19"/>
      <c r="O548" s="21"/>
      <c r="P548" s="21"/>
      <c r="Q548" s="21"/>
      <c r="R548" s="19"/>
      <c r="S548" s="19"/>
      <c r="T548" s="19"/>
      <c r="U548" s="19"/>
      <c r="V548" s="19"/>
      <c r="W548" s="19"/>
      <c r="X548" s="19"/>
      <c r="Y548" s="19"/>
      <c r="Z548" s="19"/>
    </row>
    <row r="549" ht="11.25" customHeight="1">
      <c r="A549" s="20"/>
      <c r="B549" s="19"/>
      <c r="C549" s="19"/>
      <c r="D549" s="19"/>
      <c r="E549" s="19"/>
      <c r="F549" s="19"/>
      <c r="G549" s="19"/>
      <c r="H549" s="19"/>
      <c r="I549" s="19"/>
      <c r="J549" s="20"/>
      <c r="K549" s="19"/>
      <c r="L549" s="19"/>
      <c r="M549" s="19"/>
      <c r="N549" s="19"/>
      <c r="O549" s="21"/>
      <c r="P549" s="21"/>
      <c r="Q549" s="21"/>
      <c r="R549" s="19"/>
      <c r="S549" s="19"/>
      <c r="T549" s="19"/>
      <c r="U549" s="19"/>
      <c r="V549" s="19"/>
      <c r="W549" s="19"/>
      <c r="X549" s="19"/>
      <c r="Y549" s="19"/>
      <c r="Z549" s="19"/>
    </row>
    <row r="550" ht="11.25" customHeight="1">
      <c r="A550" s="20"/>
      <c r="B550" s="19"/>
      <c r="C550" s="19"/>
      <c r="D550" s="19"/>
      <c r="E550" s="19"/>
      <c r="F550" s="19"/>
      <c r="G550" s="19"/>
      <c r="H550" s="19"/>
      <c r="I550" s="19"/>
      <c r="J550" s="20"/>
      <c r="K550" s="19"/>
      <c r="L550" s="19"/>
      <c r="M550" s="19"/>
      <c r="N550" s="19"/>
      <c r="O550" s="21"/>
      <c r="P550" s="21"/>
      <c r="Q550" s="21"/>
      <c r="R550" s="19"/>
      <c r="S550" s="19"/>
      <c r="T550" s="19"/>
      <c r="U550" s="19"/>
      <c r="V550" s="19"/>
      <c r="W550" s="19"/>
      <c r="X550" s="19"/>
      <c r="Y550" s="19"/>
      <c r="Z550" s="19"/>
    </row>
    <row r="551" ht="11.25" customHeight="1">
      <c r="A551" s="20"/>
      <c r="B551" s="19"/>
      <c r="C551" s="19"/>
      <c r="D551" s="19"/>
      <c r="E551" s="19"/>
      <c r="F551" s="19"/>
      <c r="G551" s="19"/>
      <c r="H551" s="19"/>
      <c r="I551" s="19"/>
      <c r="J551" s="20"/>
      <c r="K551" s="19"/>
      <c r="L551" s="19"/>
      <c r="M551" s="19"/>
      <c r="N551" s="19"/>
      <c r="O551" s="21"/>
      <c r="P551" s="21"/>
      <c r="Q551" s="21"/>
      <c r="R551" s="19"/>
      <c r="S551" s="19"/>
      <c r="T551" s="19"/>
      <c r="U551" s="19"/>
      <c r="V551" s="19"/>
      <c r="W551" s="19"/>
      <c r="X551" s="19"/>
      <c r="Y551" s="19"/>
      <c r="Z551" s="19"/>
    </row>
    <row r="552" ht="11.25" customHeight="1">
      <c r="A552" s="20"/>
      <c r="B552" s="19"/>
      <c r="C552" s="19"/>
      <c r="D552" s="19"/>
      <c r="E552" s="19"/>
      <c r="F552" s="19"/>
      <c r="G552" s="19"/>
      <c r="H552" s="19"/>
      <c r="I552" s="19"/>
      <c r="J552" s="20"/>
      <c r="K552" s="19"/>
      <c r="L552" s="19"/>
      <c r="M552" s="19"/>
      <c r="N552" s="19"/>
      <c r="O552" s="21"/>
      <c r="P552" s="21"/>
      <c r="Q552" s="21"/>
      <c r="R552" s="19"/>
      <c r="S552" s="19"/>
      <c r="T552" s="19"/>
      <c r="U552" s="19"/>
      <c r="V552" s="19"/>
      <c r="W552" s="19"/>
      <c r="X552" s="19"/>
      <c r="Y552" s="19"/>
      <c r="Z552" s="19"/>
    </row>
    <row r="553" ht="11.25" customHeight="1">
      <c r="A553" s="20"/>
      <c r="B553" s="19"/>
      <c r="C553" s="19"/>
      <c r="D553" s="19"/>
      <c r="E553" s="19"/>
      <c r="F553" s="19"/>
      <c r="G553" s="19"/>
      <c r="H553" s="19"/>
      <c r="I553" s="19"/>
      <c r="J553" s="20"/>
      <c r="K553" s="19"/>
      <c r="L553" s="19"/>
      <c r="M553" s="19"/>
      <c r="N553" s="19"/>
      <c r="O553" s="21"/>
      <c r="P553" s="21"/>
      <c r="Q553" s="21"/>
      <c r="R553" s="19"/>
      <c r="S553" s="19"/>
      <c r="T553" s="19"/>
      <c r="U553" s="19"/>
      <c r="V553" s="19"/>
      <c r="W553" s="19"/>
      <c r="X553" s="19"/>
      <c r="Y553" s="19"/>
      <c r="Z553" s="19"/>
    </row>
    <row r="554" ht="11.25" customHeight="1">
      <c r="A554" s="20"/>
      <c r="B554" s="19"/>
      <c r="C554" s="19"/>
      <c r="D554" s="19"/>
      <c r="E554" s="19"/>
      <c r="F554" s="19"/>
      <c r="G554" s="19"/>
      <c r="H554" s="19"/>
      <c r="I554" s="19"/>
      <c r="J554" s="20"/>
      <c r="K554" s="19"/>
      <c r="L554" s="19"/>
      <c r="M554" s="19"/>
      <c r="N554" s="19"/>
      <c r="O554" s="21"/>
      <c r="P554" s="21"/>
      <c r="Q554" s="21"/>
      <c r="R554" s="19"/>
      <c r="S554" s="19"/>
      <c r="T554" s="19"/>
      <c r="U554" s="19"/>
      <c r="V554" s="19"/>
      <c r="W554" s="19"/>
      <c r="X554" s="19"/>
      <c r="Y554" s="19"/>
      <c r="Z554" s="19"/>
    </row>
    <row r="555" ht="11.25" customHeight="1">
      <c r="A555" s="20"/>
      <c r="B555" s="19"/>
      <c r="C555" s="19"/>
      <c r="D555" s="19"/>
      <c r="E555" s="19"/>
      <c r="F555" s="19"/>
      <c r="G555" s="19"/>
      <c r="H555" s="19"/>
      <c r="I555" s="19"/>
      <c r="J555" s="20"/>
      <c r="K555" s="19"/>
      <c r="L555" s="19"/>
      <c r="M555" s="19"/>
      <c r="N555" s="19"/>
      <c r="O555" s="21"/>
      <c r="P555" s="21"/>
      <c r="Q555" s="21"/>
      <c r="R555" s="19"/>
      <c r="S555" s="19"/>
      <c r="T555" s="19"/>
      <c r="U555" s="19"/>
      <c r="V555" s="19"/>
      <c r="W555" s="19"/>
      <c r="X555" s="19"/>
      <c r="Y555" s="19"/>
      <c r="Z555" s="19"/>
    </row>
    <row r="556" ht="11.25" customHeight="1">
      <c r="A556" s="20"/>
      <c r="B556" s="19"/>
      <c r="C556" s="19"/>
      <c r="D556" s="19"/>
      <c r="E556" s="19"/>
      <c r="F556" s="19"/>
      <c r="G556" s="19"/>
      <c r="H556" s="19"/>
      <c r="I556" s="19"/>
      <c r="J556" s="20"/>
      <c r="K556" s="19"/>
      <c r="L556" s="19"/>
      <c r="M556" s="19"/>
      <c r="N556" s="19"/>
      <c r="O556" s="21"/>
      <c r="P556" s="21"/>
      <c r="Q556" s="21"/>
      <c r="R556" s="19"/>
      <c r="S556" s="19"/>
      <c r="T556" s="19"/>
      <c r="U556" s="19"/>
      <c r="V556" s="19"/>
      <c r="W556" s="19"/>
      <c r="X556" s="19"/>
      <c r="Y556" s="19"/>
      <c r="Z556" s="19"/>
    </row>
    <row r="557" ht="11.25" customHeight="1">
      <c r="A557" s="20"/>
      <c r="B557" s="19"/>
      <c r="C557" s="19"/>
      <c r="D557" s="19"/>
      <c r="E557" s="19"/>
      <c r="F557" s="19"/>
      <c r="G557" s="19"/>
      <c r="H557" s="19"/>
      <c r="I557" s="19"/>
      <c r="J557" s="20"/>
      <c r="K557" s="19"/>
      <c r="L557" s="19"/>
      <c r="M557" s="19"/>
      <c r="N557" s="19"/>
      <c r="O557" s="21"/>
      <c r="P557" s="21"/>
      <c r="Q557" s="21"/>
      <c r="R557" s="19"/>
      <c r="S557" s="19"/>
      <c r="T557" s="19"/>
      <c r="U557" s="19"/>
      <c r="V557" s="19"/>
      <c r="W557" s="19"/>
      <c r="X557" s="19"/>
      <c r="Y557" s="19"/>
      <c r="Z557" s="19"/>
    </row>
    <row r="558" ht="11.25" customHeight="1">
      <c r="A558" s="20"/>
      <c r="B558" s="19"/>
      <c r="C558" s="19"/>
      <c r="D558" s="19"/>
      <c r="E558" s="19"/>
      <c r="F558" s="19"/>
      <c r="G558" s="19"/>
      <c r="H558" s="19"/>
      <c r="I558" s="19"/>
      <c r="J558" s="20"/>
      <c r="K558" s="19"/>
      <c r="L558" s="19"/>
      <c r="M558" s="19"/>
      <c r="N558" s="19"/>
      <c r="O558" s="21"/>
      <c r="P558" s="21"/>
      <c r="Q558" s="21"/>
      <c r="R558" s="19"/>
      <c r="S558" s="19"/>
      <c r="T558" s="19"/>
      <c r="U558" s="19"/>
      <c r="V558" s="19"/>
      <c r="W558" s="19"/>
      <c r="X558" s="19"/>
      <c r="Y558" s="19"/>
      <c r="Z558" s="19"/>
    </row>
    <row r="559" ht="11.25" customHeight="1">
      <c r="A559" s="20"/>
      <c r="B559" s="19"/>
      <c r="C559" s="19"/>
      <c r="D559" s="19"/>
      <c r="E559" s="19"/>
      <c r="F559" s="19"/>
      <c r="G559" s="19"/>
      <c r="H559" s="19"/>
      <c r="I559" s="19"/>
      <c r="J559" s="20"/>
      <c r="K559" s="19"/>
      <c r="L559" s="19"/>
      <c r="M559" s="19"/>
      <c r="N559" s="19"/>
      <c r="O559" s="21"/>
      <c r="P559" s="21"/>
      <c r="Q559" s="21"/>
      <c r="R559" s="19"/>
      <c r="S559" s="19"/>
      <c r="T559" s="19"/>
      <c r="U559" s="19"/>
      <c r="V559" s="19"/>
      <c r="W559" s="19"/>
      <c r="X559" s="19"/>
      <c r="Y559" s="19"/>
      <c r="Z559" s="19"/>
    </row>
    <row r="560" ht="11.25" customHeight="1">
      <c r="A560" s="20"/>
      <c r="B560" s="19"/>
      <c r="C560" s="19"/>
      <c r="D560" s="19"/>
      <c r="E560" s="19"/>
      <c r="F560" s="19"/>
      <c r="G560" s="19"/>
      <c r="H560" s="19"/>
      <c r="I560" s="19"/>
      <c r="J560" s="20"/>
      <c r="K560" s="19"/>
      <c r="L560" s="19"/>
      <c r="M560" s="19"/>
      <c r="N560" s="19"/>
      <c r="O560" s="21"/>
      <c r="P560" s="21"/>
      <c r="Q560" s="21"/>
      <c r="R560" s="19"/>
      <c r="S560" s="19"/>
      <c r="T560" s="19"/>
      <c r="U560" s="19"/>
      <c r="V560" s="19"/>
      <c r="W560" s="19"/>
      <c r="X560" s="19"/>
      <c r="Y560" s="19"/>
      <c r="Z560" s="19"/>
    </row>
    <row r="561" ht="11.25" customHeight="1">
      <c r="A561" s="20"/>
      <c r="B561" s="19"/>
      <c r="C561" s="19"/>
      <c r="D561" s="19"/>
      <c r="E561" s="19"/>
      <c r="F561" s="19"/>
      <c r="G561" s="19"/>
      <c r="H561" s="19"/>
      <c r="I561" s="19"/>
      <c r="J561" s="20"/>
      <c r="K561" s="19"/>
      <c r="L561" s="19"/>
      <c r="M561" s="19"/>
      <c r="N561" s="19"/>
      <c r="O561" s="21"/>
      <c r="P561" s="21"/>
      <c r="Q561" s="21"/>
      <c r="R561" s="19"/>
      <c r="S561" s="19"/>
      <c r="T561" s="19"/>
      <c r="U561" s="19"/>
      <c r="V561" s="19"/>
      <c r="W561" s="19"/>
      <c r="X561" s="19"/>
      <c r="Y561" s="19"/>
      <c r="Z561" s="19"/>
    </row>
    <row r="562" ht="11.25" customHeight="1">
      <c r="A562" s="20"/>
      <c r="B562" s="19"/>
      <c r="C562" s="19"/>
      <c r="D562" s="19"/>
      <c r="E562" s="19"/>
      <c r="F562" s="19"/>
      <c r="G562" s="19"/>
      <c r="H562" s="19"/>
      <c r="I562" s="19"/>
      <c r="J562" s="20"/>
      <c r="K562" s="19"/>
      <c r="L562" s="19"/>
      <c r="M562" s="19"/>
      <c r="N562" s="19"/>
      <c r="O562" s="21"/>
      <c r="P562" s="21"/>
      <c r="Q562" s="21"/>
      <c r="R562" s="19"/>
      <c r="S562" s="19"/>
      <c r="T562" s="19"/>
      <c r="U562" s="19"/>
      <c r="V562" s="19"/>
      <c r="W562" s="19"/>
      <c r="X562" s="19"/>
      <c r="Y562" s="19"/>
      <c r="Z562" s="19"/>
    </row>
    <row r="563" ht="11.25" customHeight="1">
      <c r="A563" s="20"/>
      <c r="B563" s="19"/>
      <c r="C563" s="19"/>
      <c r="D563" s="19"/>
      <c r="E563" s="19"/>
      <c r="F563" s="19"/>
      <c r="G563" s="19"/>
      <c r="H563" s="19"/>
      <c r="I563" s="19"/>
      <c r="J563" s="20"/>
      <c r="K563" s="19"/>
      <c r="L563" s="19"/>
      <c r="M563" s="19"/>
      <c r="N563" s="19"/>
      <c r="O563" s="21"/>
      <c r="P563" s="21"/>
      <c r="Q563" s="21"/>
      <c r="R563" s="19"/>
      <c r="S563" s="19"/>
      <c r="T563" s="19"/>
      <c r="U563" s="19"/>
      <c r="V563" s="19"/>
      <c r="W563" s="19"/>
      <c r="X563" s="19"/>
      <c r="Y563" s="19"/>
      <c r="Z563" s="19"/>
    </row>
    <row r="564" ht="11.25" customHeight="1">
      <c r="A564" s="20"/>
      <c r="B564" s="19"/>
      <c r="C564" s="19"/>
      <c r="D564" s="19"/>
      <c r="E564" s="19"/>
      <c r="F564" s="19"/>
      <c r="G564" s="19"/>
      <c r="H564" s="19"/>
      <c r="I564" s="19"/>
      <c r="J564" s="20"/>
      <c r="K564" s="19"/>
      <c r="L564" s="19"/>
      <c r="M564" s="19"/>
      <c r="N564" s="19"/>
      <c r="O564" s="21"/>
      <c r="P564" s="21"/>
      <c r="Q564" s="21"/>
      <c r="R564" s="19"/>
      <c r="S564" s="19"/>
      <c r="T564" s="19"/>
      <c r="U564" s="19"/>
      <c r="V564" s="19"/>
      <c r="W564" s="19"/>
      <c r="X564" s="19"/>
      <c r="Y564" s="19"/>
      <c r="Z564" s="19"/>
    </row>
    <row r="565" ht="11.25" customHeight="1">
      <c r="A565" s="20"/>
      <c r="B565" s="19"/>
      <c r="C565" s="19"/>
      <c r="D565" s="19"/>
      <c r="E565" s="19"/>
      <c r="F565" s="19"/>
      <c r="G565" s="19"/>
      <c r="H565" s="19"/>
      <c r="I565" s="19"/>
      <c r="J565" s="20"/>
      <c r="K565" s="19"/>
      <c r="L565" s="19"/>
      <c r="M565" s="19"/>
      <c r="N565" s="19"/>
      <c r="O565" s="21"/>
      <c r="P565" s="21"/>
      <c r="Q565" s="21"/>
      <c r="R565" s="19"/>
      <c r="S565" s="19"/>
      <c r="T565" s="19"/>
      <c r="U565" s="19"/>
      <c r="V565" s="19"/>
      <c r="W565" s="19"/>
      <c r="X565" s="19"/>
      <c r="Y565" s="19"/>
      <c r="Z565" s="19"/>
    </row>
    <row r="566" ht="11.25" customHeight="1">
      <c r="A566" s="20"/>
      <c r="B566" s="19"/>
      <c r="C566" s="19"/>
      <c r="D566" s="19"/>
      <c r="E566" s="19"/>
      <c r="F566" s="19"/>
      <c r="G566" s="19"/>
      <c r="H566" s="19"/>
      <c r="I566" s="19"/>
      <c r="J566" s="20"/>
      <c r="K566" s="19"/>
      <c r="L566" s="19"/>
      <c r="M566" s="19"/>
      <c r="N566" s="19"/>
      <c r="O566" s="21"/>
      <c r="P566" s="21"/>
      <c r="Q566" s="21"/>
      <c r="R566" s="19"/>
      <c r="S566" s="19"/>
      <c r="T566" s="19"/>
      <c r="U566" s="19"/>
      <c r="V566" s="19"/>
      <c r="W566" s="19"/>
      <c r="X566" s="19"/>
      <c r="Y566" s="19"/>
      <c r="Z566" s="19"/>
    </row>
    <row r="567" ht="11.25" customHeight="1">
      <c r="A567" s="20"/>
      <c r="B567" s="19"/>
      <c r="C567" s="19"/>
      <c r="D567" s="19"/>
      <c r="E567" s="19"/>
      <c r="F567" s="19"/>
      <c r="G567" s="19"/>
      <c r="H567" s="19"/>
      <c r="I567" s="19"/>
      <c r="J567" s="20"/>
      <c r="K567" s="19"/>
      <c r="L567" s="19"/>
      <c r="M567" s="19"/>
      <c r="N567" s="19"/>
      <c r="O567" s="21"/>
      <c r="P567" s="21"/>
      <c r="Q567" s="21"/>
      <c r="R567" s="19"/>
      <c r="S567" s="19"/>
      <c r="T567" s="19"/>
      <c r="U567" s="19"/>
      <c r="V567" s="19"/>
      <c r="W567" s="19"/>
      <c r="X567" s="19"/>
      <c r="Y567" s="19"/>
      <c r="Z567" s="19"/>
    </row>
    <row r="568" ht="11.25" customHeight="1">
      <c r="A568" s="20"/>
      <c r="B568" s="19"/>
      <c r="C568" s="19"/>
      <c r="D568" s="19"/>
      <c r="E568" s="19"/>
      <c r="F568" s="19"/>
      <c r="G568" s="19"/>
      <c r="H568" s="19"/>
      <c r="I568" s="19"/>
      <c r="J568" s="20"/>
      <c r="K568" s="19"/>
      <c r="L568" s="19"/>
      <c r="M568" s="19"/>
      <c r="N568" s="19"/>
      <c r="O568" s="21"/>
      <c r="P568" s="21"/>
      <c r="Q568" s="21"/>
      <c r="R568" s="19"/>
      <c r="S568" s="19"/>
      <c r="T568" s="19"/>
      <c r="U568" s="19"/>
      <c r="V568" s="19"/>
      <c r="W568" s="19"/>
      <c r="X568" s="19"/>
      <c r="Y568" s="19"/>
      <c r="Z568" s="19"/>
    </row>
    <row r="569" ht="11.25" customHeight="1">
      <c r="A569" s="20"/>
      <c r="B569" s="19"/>
      <c r="C569" s="19"/>
      <c r="D569" s="19"/>
      <c r="E569" s="19"/>
      <c r="F569" s="19"/>
      <c r="G569" s="19"/>
      <c r="H569" s="19"/>
      <c r="I569" s="19"/>
      <c r="J569" s="20"/>
      <c r="K569" s="19"/>
      <c r="L569" s="19"/>
      <c r="M569" s="19"/>
      <c r="N569" s="19"/>
      <c r="O569" s="21"/>
      <c r="P569" s="21"/>
      <c r="Q569" s="21"/>
      <c r="R569" s="19"/>
      <c r="S569" s="19"/>
      <c r="T569" s="19"/>
      <c r="U569" s="19"/>
      <c r="V569" s="19"/>
      <c r="W569" s="19"/>
      <c r="X569" s="19"/>
      <c r="Y569" s="19"/>
      <c r="Z569" s="19"/>
    </row>
    <row r="570" ht="11.25" customHeight="1">
      <c r="A570" s="20"/>
      <c r="B570" s="19"/>
      <c r="C570" s="19"/>
      <c r="D570" s="19"/>
      <c r="E570" s="19"/>
      <c r="F570" s="19"/>
      <c r="G570" s="19"/>
      <c r="H570" s="19"/>
      <c r="I570" s="19"/>
      <c r="J570" s="20"/>
      <c r="K570" s="19"/>
      <c r="L570" s="19"/>
      <c r="M570" s="19"/>
      <c r="N570" s="19"/>
      <c r="O570" s="21"/>
      <c r="P570" s="21"/>
      <c r="Q570" s="21"/>
      <c r="R570" s="19"/>
      <c r="S570" s="19"/>
      <c r="T570" s="19"/>
      <c r="U570" s="19"/>
      <c r="V570" s="19"/>
      <c r="W570" s="19"/>
      <c r="X570" s="19"/>
      <c r="Y570" s="19"/>
      <c r="Z570" s="19"/>
    </row>
    <row r="571" ht="11.25" customHeight="1">
      <c r="A571" s="20"/>
      <c r="B571" s="19"/>
      <c r="C571" s="19"/>
      <c r="D571" s="19"/>
      <c r="E571" s="19"/>
      <c r="F571" s="19"/>
      <c r="G571" s="19"/>
      <c r="H571" s="19"/>
      <c r="I571" s="19"/>
      <c r="J571" s="20"/>
      <c r="K571" s="19"/>
      <c r="L571" s="19"/>
      <c r="M571" s="19"/>
      <c r="N571" s="19"/>
      <c r="O571" s="21"/>
      <c r="P571" s="21"/>
      <c r="Q571" s="21"/>
      <c r="R571" s="19"/>
      <c r="S571" s="19"/>
      <c r="T571" s="19"/>
      <c r="U571" s="19"/>
      <c r="V571" s="19"/>
      <c r="W571" s="19"/>
      <c r="X571" s="19"/>
      <c r="Y571" s="19"/>
      <c r="Z571" s="19"/>
    </row>
    <row r="572" ht="11.25" customHeight="1">
      <c r="A572" s="20"/>
      <c r="B572" s="19"/>
      <c r="C572" s="19"/>
      <c r="D572" s="19"/>
      <c r="E572" s="19"/>
      <c r="F572" s="19"/>
      <c r="G572" s="19"/>
      <c r="H572" s="19"/>
      <c r="I572" s="19"/>
      <c r="J572" s="20"/>
      <c r="K572" s="19"/>
      <c r="L572" s="19"/>
      <c r="M572" s="19"/>
      <c r="N572" s="19"/>
      <c r="O572" s="21"/>
      <c r="P572" s="21"/>
      <c r="Q572" s="21"/>
      <c r="R572" s="19"/>
      <c r="S572" s="19"/>
      <c r="T572" s="19"/>
      <c r="U572" s="19"/>
      <c r="V572" s="19"/>
      <c r="W572" s="19"/>
      <c r="X572" s="19"/>
      <c r="Y572" s="19"/>
      <c r="Z572" s="19"/>
    </row>
    <row r="573" ht="11.25" customHeight="1">
      <c r="A573" s="20"/>
      <c r="B573" s="19"/>
      <c r="C573" s="19"/>
      <c r="D573" s="19"/>
      <c r="E573" s="19"/>
      <c r="F573" s="19"/>
      <c r="G573" s="19"/>
      <c r="H573" s="19"/>
      <c r="I573" s="19"/>
      <c r="J573" s="20"/>
      <c r="K573" s="19"/>
      <c r="L573" s="19"/>
      <c r="M573" s="19"/>
      <c r="N573" s="19"/>
      <c r="O573" s="21"/>
      <c r="P573" s="21"/>
      <c r="Q573" s="21"/>
      <c r="R573" s="19"/>
      <c r="S573" s="19"/>
      <c r="T573" s="19"/>
      <c r="U573" s="19"/>
      <c r="V573" s="19"/>
      <c r="W573" s="19"/>
      <c r="X573" s="19"/>
      <c r="Y573" s="19"/>
      <c r="Z573" s="19"/>
    </row>
    <row r="574" ht="11.25" customHeight="1">
      <c r="A574" s="20"/>
      <c r="B574" s="19"/>
      <c r="C574" s="19"/>
      <c r="D574" s="19"/>
      <c r="E574" s="19"/>
      <c r="F574" s="19"/>
      <c r="G574" s="19"/>
      <c r="H574" s="19"/>
      <c r="I574" s="19"/>
      <c r="J574" s="20"/>
      <c r="K574" s="19"/>
      <c r="L574" s="19"/>
      <c r="M574" s="19"/>
      <c r="N574" s="19"/>
      <c r="O574" s="21"/>
      <c r="P574" s="21"/>
      <c r="Q574" s="21"/>
      <c r="R574" s="19"/>
      <c r="S574" s="19"/>
      <c r="T574" s="19"/>
      <c r="U574" s="19"/>
      <c r="V574" s="19"/>
      <c r="W574" s="19"/>
      <c r="X574" s="19"/>
      <c r="Y574" s="19"/>
      <c r="Z574" s="19"/>
    </row>
    <row r="575" ht="11.25" customHeight="1">
      <c r="A575" s="20"/>
      <c r="B575" s="19"/>
      <c r="C575" s="19"/>
      <c r="D575" s="19"/>
      <c r="E575" s="19"/>
      <c r="F575" s="19"/>
      <c r="G575" s="19"/>
      <c r="H575" s="19"/>
      <c r="I575" s="19"/>
      <c r="J575" s="20"/>
      <c r="K575" s="19"/>
      <c r="L575" s="19"/>
      <c r="M575" s="19"/>
      <c r="N575" s="19"/>
      <c r="O575" s="21"/>
      <c r="P575" s="21"/>
      <c r="Q575" s="21"/>
      <c r="R575" s="19"/>
      <c r="S575" s="19"/>
      <c r="T575" s="19"/>
      <c r="U575" s="19"/>
      <c r="V575" s="19"/>
      <c r="W575" s="19"/>
      <c r="X575" s="19"/>
      <c r="Y575" s="19"/>
      <c r="Z575" s="19"/>
    </row>
    <row r="576" ht="11.25" customHeight="1">
      <c r="A576" s="20"/>
      <c r="B576" s="19"/>
      <c r="C576" s="19"/>
      <c r="D576" s="19"/>
      <c r="E576" s="19"/>
      <c r="F576" s="19"/>
      <c r="G576" s="19"/>
      <c r="H576" s="19"/>
      <c r="I576" s="19"/>
      <c r="J576" s="20"/>
      <c r="K576" s="19"/>
      <c r="L576" s="19"/>
      <c r="M576" s="19"/>
      <c r="N576" s="19"/>
      <c r="O576" s="21"/>
      <c r="P576" s="21"/>
      <c r="Q576" s="21"/>
      <c r="R576" s="19"/>
      <c r="S576" s="19"/>
      <c r="T576" s="19"/>
      <c r="U576" s="19"/>
      <c r="V576" s="19"/>
      <c r="W576" s="19"/>
      <c r="X576" s="19"/>
      <c r="Y576" s="19"/>
      <c r="Z576" s="19"/>
    </row>
    <row r="577" ht="11.25" customHeight="1">
      <c r="A577" s="20"/>
      <c r="B577" s="19"/>
      <c r="C577" s="19"/>
      <c r="D577" s="19"/>
      <c r="E577" s="19"/>
      <c r="F577" s="19"/>
      <c r="G577" s="19"/>
      <c r="H577" s="19"/>
      <c r="I577" s="19"/>
      <c r="J577" s="20"/>
      <c r="K577" s="19"/>
      <c r="L577" s="19"/>
      <c r="M577" s="19"/>
      <c r="N577" s="19"/>
      <c r="O577" s="21"/>
      <c r="P577" s="21"/>
      <c r="Q577" s="21"/>
      <c r="R577" s="19"/>
      <c r="S577" s="19"/>
      <c r="T577" s="19"/>
      <c r="U577" s="19"/>
      <c r="V577" s="19"/>
      <c r="W577" s="19"/>
      <c r="X577" s="19"/>
      <c r="Y577" s="19"/>
      <c r="Z577" s="19"/>
    </row>
    <row r="578" ht="11.25" customHeight="1">
      <c r="A578" s="20"/>
      <c r="B578" s="19"/>
      <c r="C578" s="19"/>
      <c r="D578" s="19"/>
      <c r="E578" s="19"/>
      <c r="F578" s="19"/>
      <c r="G578" s="19"/>
      <c r="H578" s="19"/>
      <c r="I578" s="19"/>
      <c r="J578" s="20"/>
      <c r="K578" s="19"/>
      <c r="L578" s="19"/>
      <c r="M578" s="19"/>
      <c r="N578" s="19"/>
      <c r="O578" s="21"/>
      <c r="P578" s="21"/>
      <c r="Q578" s="21"/>
      <c r="R578" s="19"/>
      <c r="S578" s="19"/>
      <c r="T578" s="19"/>
      <c r="U578" s="19"/>
      <c r="V578" s="19"/>
      <c r="W578" s="19"/>
      <c r="X578" s="19"/>
      <c r="Y578" s="19"/>
      <c r="Z578" s="19"/>
    </row>
    <row r="579" ht="11.25" customHeight="1">
      <c r="A579" s="20"/>
      <c r="B579" s="19"/>
      <c r="C579" s="19"/>
      <c r="D579" s="19"/>
      <c r="E579" s="19"/>
      <c r="F579" s="19"/>
      <c r="G579" s="19"/>
      <c r="H579" s="19"/>
      <c r="I579" s="19"/>
      <c r="J579" s="20"/>
      <c r="K579" s="19"/>
      <c r="L579" s="19"/>
      <c r="M579" s="19"/>
      <c r="N579" s="19"/>
      <c r="O579" s="21"/>
      <c r="P579" s="21"/>
      <c r="Q579" s="21"/>
      <c r="R579" s="19"/>
      <c r="S579" s="19"/>
      <c r="T579" s="19"/>
      <c r="U579" s="19"/>
      <c r="V579" s="19"/>
      <c r="W579" s="19"/>
      <c r="X579" s="19"/>
      <c r="Y579" s="19"/>
      <c r="Z579" s="19"/>
    </row>
    <row r="580" ht="11.25" customHeight="1">
      <c r="A580" s="20"/>
      <c r="B580" s="19"/>
      <c r="C580" s="19"/>
      <c r="D580" s="19"/>
      <c r="E580" s="19"/>
      <c r="F580" s="19"/>
      <c r="G580" s="19"/>
      <c r="H580" s="19"/>
      <c r="I580" s="19"/>
      <c r="J580" s="20"/>
      <c r="K580" s="19"/>
      <c r="L580" s="19"/>
      <c r="M580" s="19"/>
      <c r="N580" s="19"/>
      <c r="O580" s="21"/>
      <c r="P580" s="21"/>
      <c r="Q580" s="21"/>
      <c r="R580" s="19"/>
      <c r="S580" s="19"/>
      <c r="T580" s="19"/>
      <c r="U580" s="19"/>
      <c r="V580" s="19"/>
      <c r="W580" s="19"/>
      <c r="X580" s="19"/>
      <c r="Y580" s="19"/>
      <c r="Z580" s="19"/>
    </row>
    <row r="581" ht="11.25" customHeight="1">
      <c r="A581" s="20"/>
      <c r="B581" s="19"/>
      <c r="C581" s="19"/>
      <c r="D581" s="19"/>
      <c r="E581" s="19"/>
      <c r="F581" s="19"/>
      <c r="G581" s="19"/>
      <c r="H581" s="19"/>
      <c r="I581" s="19"/>
      <c r="J581" s="20"/>
      <c r="K581" s="19"/>
      <c r="L581" s="19"/>
      <c r="M581" s="19"/>
      <c r="N581" s="19"/>
      <c r="O581" s="21"/>
      <c r="P581" s="21"/>
      <c r="Q581" s="21"/>
      <c r="R581" s="19"/>
      <c r="S581" s="19"/>
      <c r="T581" s="19"/>
      <c r="U581" s="19"/>
      <c r="V581" s="19"/>
      <c r="W581" s="19"/>
      <c r="X581" s="19"/>
      <c r="Y581" s="19"/>
      <c r="Z581" s="19"/>
    </row>
    <row r="582" ht="11.25" customHeight="1">
      <c r="A582" s="20"/>
      <c r="B582" s="19"/>
      <c r="C582" s="19"/>
      <c r="D582" s="19"/>
      <c r="E582" s="19"/>
      <c r="F582" s="19"/>
      <c r="G582" s="19"/>
      <c r="H582" s="19"/>
      <c r="I582" s="19"/>
      <c r="J582" s="20"/>
      <c r="K582" s="19"/>
      <c r="L582" s="19"/>
      <c r="M582" s="19"/>
      <c r="N582" s="19"/>
      <c r="O582" s="21"/>
      <c r="P582" s="21"/>
      <c r="Q582" s="21"/>
      <c r="R582" s="19"/>
      <c r="S582" s="19"/>
      <c r="T582" s="19"/>
      <c r="U582" s="19"/>
      <c r="V582" s="19"/>
      <c r="W582" s="19"/>
      <c r="X582" s="19"/>
      <c r="Y582" s="19"/>
      <c r="Z582" s="19"/>
    </row>
    <row r="583" ht="11.25" customHeight="1">
      <c r="A583" s="20"/>
      <c r="B583" s="19"/>
      <c r="C583" s="19"/>
      <c r="D583" s="19"/>
      <c r="E583" s="19"/>
      <c r="F583" s="19"/>
      <c r="G583" s="19"/>
      <c r="H583" s="19"/>
      <c r="I583" s="19"/>
      <c r="J583" s="20"/>
      <c r="K583" s="19"/>
      <c r="L583" s="19"/>
      <c r="M583" s="19"/>
      <c r="N583" s="19"/>
      <c r="O583" s="21"/>
      <c r="P583" s="21"/>
      <c r="Q583" s="21"/>
      <c r="R583" s="19"/>
      <c r="S583" s="19"/>
      <c r="T583" s="19"/>
      <c r="U583" s="19"/>
      <c r="V583" s="19"/>
      <c r="W583" s="19"/>
      <c r="X583" s="19"/>
      <c r="Y583" s="19"/>
      <c r="Z583" s="19"/>
    </row>
    <row r="584" ht="11.25" customHeight="1">
      <c r="A584" s="20"/>
      <c r="B584" s="19"/>
      <c r="C584" s="19"/>
      <c r="D584" s="19"/>
      <c r="E584" s="19"/>
      <c r="F584" s="19"/>
      <c r="G584" s="19"/>
      <c r="H584" s="19"/>
      <c r="I584" s="19"/>
      <c r="J584" s="20"/>
      <c r="K584" s="19"/>
      <c r="L584" s="19"/>
      <c r="M584" s="19"/>
      <c r="N584" s="19"/>
      <c r="O584" s="21"/>
      <c r="P584" s="21"/>
      <c r="Q584" s="21"/>
      <c r="R584" s="19"/>
      <c r="S584" s="19"/>
      <c r="T584" s="19"/>
      <c r="U584" s="19"/>
      <c r="V584" s="19"/>
      <c r="W584" s="19"/>
      <c r="X584" s="19"/>
      <c r="Y584" s="19"/>
      <c r="Z584" s="19"/>
    </row>
    <row r="585" ht="11.25" customHeight="1">
      <c r="A585" s="20"/>
      <c r="B585" s="19"/>
      <c r="C585" s="19"/>
      <c r="D585" s="19"/>
      <c r="E585" s="19"/>
      <c r="F585" s="19"/>
      <c r="G585" s="19"/>
      <c r="H585" s="19"/>
      <c r="I585" s="19"/>
      <c r="J585" s="20"/>
      <c r="K585" s="19"/>
      <c r="L585" s="19"/>
      <c r="M585" s="19"/>
      <c r="N585" s="19"/>
      <c r="O585" s="21"/>
      <c r="P585" s="21"/>
      <c r="Q585" s="21"/>
      <c r="R585" s="19"/>
      <c r="S585" s="19"/>
      <c r="T585" s="19"/>
      <c r="U585" s="19"/>
      <c r="V585" s="19"/>
      <c r="W585" s="19"/>
      <c r="X585" s="19"/>
      <c r="Y585" s="19"/>
      <c r="Z585" s="19"/>
    </row>
    <row r="586" ht="11.25" customHeight="1">
      <c r="A586" s="20"/>
      <c r="B586" s="19"/>
      <c r="C586" s="19"/>
      <c r="D586" s="19"/>
      <c r="E586" s="19"/>
      <c r="F586" s="19"/>
      <c r="G586" s="19"/>
      <c r="H586" s="19"/>
      <c r="I586" s="19"/>
      <c r="J586" s="20"/>
      <c r="K586" s="19"/>
      <c r="L586" s="19"/>
      <c r="M586" s="19"/>
      <c r="N586" s="19"/>
      <c r="O586" s="21"/>
      <c r="P586" s="21"/>
      <c r="Q586" s="21"/>
      <c r="R586" s="19"/>
      <c r="S586" s="19"/>
      <c r="T586" s="19"/>
      <c r="U586" s="19"/>
      <c r="V586" s="19"/>
      <c r="W586" s="19"/>
      <c r="X586" s="19"/>
      <c r="Y586" s="19"/>
      <c r="Z586" s="19"/>
    </row>
    <row r="587" ht="11.25" customHeight="1">
      <c r="A587" s="20"/>
      <c r="B587" s="19"/>
      <c r="C587" s="19"/>
      <c r="D587" s="19"/>
      <c r="E587" s="19"/>
      <c r="F587" s="19"/>
      <c r="G587" s="19"/>
      <c r="H587" s="19"/>
      <c r="I587" s="19"/>
      <c r="J587" s="20"/>
      <c r="K587" s="19"/>
      <c r="L587" s="19"/>
      <c r="M587" s="19"/>
      <c r="N587" s="19"/>
      <c r="O587" s="21"/>
      <c r="P587" s="21"/>
      <c r="Q587" s="21"/>
      <c r="R587" s="19"/>
      <c r="S587" s="19"/>
      <c r="T587" s="19"/>
      <c r="U587" s="19"/>
      <c r="V587" s="19"/>
      <c r="W587" s="19"/>
      <c r="X587" s="19"/>
      <c r="Y587" s="19"/>
      <c r="Z587" s="19"/>
    </row>
    <row r="588" ht="11.25" customHeight="1">
      <c r="A588" s="20"/>
      <c r="B588" s="19"/>
      <c r="C588" s="19"/>
      <c r="D588" s="19"/>
      <c r="E588" s="19"/>
      <c r="F588" s="19"/>
      <c r="G588" s="19"/>
      <c r="H588" s="19"/>
      <c r="I588" s="19"/>
      <c r="J588" s="20"/>
      <c r="K588" s="19"/>
      <c r="L588" s="19"/>
      <c r="M588" s="19"/>
      <c r="N588" s="19"/>
      <c r="O588" s="21"/>
      <c r="P588" s="21"/>
      <c r="Q588" s="21"/>
      <c r="R588" s="19"/>
      <c r="S588" s="19"/>
      <c r="T588" s="19"/>
      <c r="U588" s="19"/>
      <c r="V588" s="19"/>
      <c r="W588" s="19"/>
      <c r="X588" s="19"/>
      <c r="Y588" s="19"/>
      <c r="Z588" s="19"/>
    </row>
    <row r="589" ht="11.25" customHeight="1">
      <c r="A589" s="20"/>
      <c r="B589" s="19"/>
      <c r="C589" s="19"/>
      <c r="D589" s="19"/>
      <c r="E589" s="19"/>
      <c r="F589" s="19"/>
      <c r="G589" s="19"/>
      <c r="H589" s="19"/>
      <c r="I589" s="19"/>
      <c r="J589" s="20"/>
      <c r="K589" s="19"/>
      <c r="L589" s="19"/>
      <c r="M589" s="19"/>
      <c r="N589" s="19"/>
      <c r="O589" s="21"/>
      <c r="P589" s="21"/>
      <c r="Q589" s="21"/>
      <c r="R589" s="19"/>
      <c r="S589" s="19"/>
      <c r="T589" s="19"/>
      <c r="U589" s="19"/>
      <c r="V589" s="19"/>
      <c r="W589" s="19"/>
      <c r="X589" s="19"/>
      <c r="Y589" s="19"/>
      <c r="Z589" s="19"/>
    </row>
    <row r="590" ht="11.25" customHeight="1">
      <c r="A590" s="20"/>
      <c r="B590" s="19"/>
      <c r="C590" s="19"/>
      <c r="D590" s="19"/>
      <c r="E590" s="19"/>
      <c r="F590" s="19"/>
      <c r="G590" s="19"/>
      <c r="H590" s="19"/>
      <c r="I590" s="19"/>
      <c r="J590" s="20"/>
      <c r="K590" s="19"/>
      <c r="L590" s="19"/>
      <c r="M590" s="19"/>
      <c r="N590" s="19"/>
      <c r="O590" s="21"/>
      <c r="P590" s="21"/>
      <c r="Q590" s="21"/>
      <c r="R590" s="19"/>
      <c r="S590" s="19"/>
      <c r="T590" s="19"/>
      <c r="U590" s="19"/>
      <c r="V590" s="19"/>
      <c r="W590" s="19"/>
      <c r="X590" s="19"/>
      <c r="Y590" s="19"/>
      <c r="Z590" s="19"/>
    </row>
    <row r="591" ht="11.25" customHeight="1">
      <c r="A591" s="20"/>
      <c r="B591" s="19"/>
      <c r="C591" s="19"/>
      <c r="D591" s="19"/>
      <c r="E591" s="19"/>
      <c r="F591" s="19"/>
      <c r="G591" s="19"/>
      <c r="H591" s="19"/>
      <c r="I591" s="19"/>
      <c r="J591" s="20"/>
      <c r="K591" s="19"/>
      <c r="L591" s="19"/>
      <c r="M591" s="19"/>
      <c r="N591" s="19"/>
      <c r="O591" s="21"/>
      <c r="P591" s="21"/>
      <c r="Q591" s="21"/>
      <c r="R591" s="19"/>
      <c r="S591" s="19"/>
      <c r="T591" s="19"/>
      <c r="U591" s="19"/>
      <c r="V591" s="19"/>
      <c r="W591" s="19"/>
      <c r="X591" s="19"/>
      <c r="Y591" s="19"/>
      <c r="Z591" s="19"/>
    </row>
    <row r="592" ht="11.25" customHeight="1">
      <c r="A592" s="20"/>
      <c r="B592" s="19"/>
      <c r="C592" s="19"/>
      <c r="D592" s="19"/>
      <c r="E592" s="19"/>
      <c r="F592" s="19"/>
      <c r="G592" s="19"/>
      <c r="H592" s="19"/>
      <c r="I592" s="19"/>
      <c r="J592" s="20"/>
      <c r="K592" s="19"/>
      <c r="L592" s="19"/>
      <c r="M592" s="19"/>
      <c r="N592" s="19"/>
      <c r="O592" s="21"/>
      <c r="P592" s="21"/>
      <c r="Q592" s="21"/>
      <c r="R592" s="19"/>
      <c r="S592" s="19"/>
      <c r="T592" s="19"/>
      <c r="U592" s="19"/>
      <c r="V592" s="19"/>
      <c r="W592" s="19"/>
      <c r="X592" s="19"/>
      <c r="Y592" s="19"/>
      <c r="Z592" s="19"/>
    </row>
    <row r="593" ht="11.25" customHeight="1">
      <c r="A593" s="20"/>
      <c r="B593" s="19"/>
      <c r="C593" s="19"/>
      <c r="D593" s="19"/>
      <c r="E593" s="19"/>
      <c r="F593" s="19"/>
      <c r="G593" s="19"/>
      <c r="H593" s="19"/>
      <c r="I593" s="19"/>
      <c r="J593" s="20"/>
      <c r="K593" s="19"/>
      <c r="L593" s="19"/>
      <c r="M593" s="19"/>
      <c r="N593" s="19"/>
      <c r="O593" s="21"/>
      <c r="P593" s="21"/>
      <c r="Q593" s="21"/>
      <c r="R593" s="19"/>
      <c r="S593" s="19"/>
      <c r="T593" s="19"/>
      <c r="U593" s="19"/>
      <c r="V593" s="19"/>
      <c r="W593" s="19"/>
      <c r="X593" s="19"/>
      <c r="Y593" s="19"/>
      <c r="Z593" s="19"/>
    </row>
    <row r="594" ht="11.25" customHeight="1">
      <c r="A594" s="20"/>
      <c r="B594" s="19"/>
      <c r="C594" s="19"/>
      <c r="D594" s="19"/>
      <c r="E594" s="19"/>
      <c r="F594" s="19"/>
      <c r="G594" s="19"/>
      <c r="H594" s="19"/>
      <c r="I594" s="19"/>
      <c r="J594" s="20"/>
      <c r="K594" s="19"/>
      <c r="L594" s="19"/>
      <c r="M594" s="19"/>
      <c r="N594" s="19"/>
      <c r="O594" s="21"/>
      <c r="P594" s="21"/>
      <c r="Q594" s="21"/>
      <c r="R594" s="19"/>
      <c r="S594" s="19"/>
      <c r="T594" s="19"/>
      <c r="U594" s="19"/>
      <c r="V594" s="19"/>
      <c r="W594" s="19"/>
      <c r="X594" s="19"/>
      <c r="Y594" s="19"/>
      <c r="Z594" s="19"/>
    </row>
    <row r="595" ht="11.25" customHeight="1">
      <c r="A595" s="20"/>
      <c r="B595" s="19"/>
      <c r="C595" s="19"/>
      <c r="D595" s="19"/>
      <c r="E595" s="19"/>
      <c r="F595" s="19"/>
      <c r="G595" s="19"/>
      <c r="H595" s="19"/>
      <c r="I595" s="19"/>
      <c r="J595" s="20"/>
      <c r="K595" s="19"/>
      <c r="L595" s="19"/>
      <c r="M595" s="19"/>
      <c r="N595" s="19"/>
      <c r="O595" s="21"/>
      <c r="P595" s="21"/>
      <c r="Q595" s="21"/>
      <c r="R595" s="19"/>
      <c r="S595" s="19"/>
      <c r="T595" s="19"/>
      <c r="U595" s="19"/>
      <c r="V595" s="19"/>
      <c r="W595" s="19"/>
      <c r="X595" s="19"/>
      <c r="Y595" s="19"/>
      <c r="Z595" s="19"/>
    </row>
    <row r="596" ht="11.25" customHeight="1">
      <c r="A596" s="20"/>
      <c r="B596" s="19"/>
      <c r="C596" s="19"/>
      <c r="D596" s="19"/>
      <c r="E596" s="19"/>
      <c r="F596" s="19"/>
      <c r="G596" s="19"/>
      <c r="H596" s="19"/>
      <c r="I596" s="19"/>
      <c r="J596" s="20"/>
      <c r="K596" s="19"/>
      <c r="L596" s="19"/>
      <c r="M596" s="19"/>
      <c r="N596" s="19"/>
      <c r="O596" s="21"/>
      <c r="P596" s="21"/>
      <c r="Q596" s="21"/>
      <c r="R596" s="19"/>
      <c r="S596" s="19"/>
      <c r="T596" s="19"/>
      <c r="U596" s="19"/>
      <c r="V596" s="19"/>
      <c r="W596" s="19"/>
      <c r="X596" s="19"/>
      <c r="Y596" s="19"/>
      <c r="Z596" s="19"/>
    </row>
    <row r="597" ht="11.25" customHeight="1">
      <c r="A597" s="20"/>
      <c r="B597" s="19"/>
      <c r="C597" s="19"/>
      <c r="D597" s="19"/>
      <c r="E597" s="19"/>
      <c r="F597" s="19"/>
      <c r="G597" s="19"/>
      <c r="H597" s="19"/>
      <c r="I597" s="19"/>
      <c r="J597" s="20"/>
      <c r="K597" s="19"/>
      <c r="L597" s="19"/>
      <c r="M597" s="19"/>
      <c r="N597" s="19"/>
      <c r="O597" s="21"/>
      <c r="P597" s="21"/>
      <c r="Q597" s="21"/>
      <c r="R597" s="19"/>
      <c r="S597" s="19"/>
      <c r="T597" s="19"/>
      <c r="U597" s="19"/>
      <c r="V597" s="19"/>
      <c r="W597" s="19"/>
      <c r="X597" s="19"/>
      <c r="Y597" s="19"/>
      <c r="Z597" s="19"/>
    </row>
    <row r="598" ht="11.25" customHeight="1">
      <c r="A598" s="20"/>
      <c r="B598" s="19"/>
      <c r="C598" s="19"/>
      <c r="D598" s="19"/>
      <c r="E598" s="19"/>
      <c r="F598" s="19"/>
      <c r="G598" s="19"/>
      <c r="H598" s="19"/>
      <c r="I598" s="19"/>
      <c r="J598" s="20"/>
      <c r="K598" s="19"/>
      <c r="L598" s="19"/>
      <c r="M598" s="19"/>
      <c r="N598" s="19"/>
      <c r="O598" s="21"/>
      <c r="P598" s="21"/>
      <c r="Q598" s="21"/>
      <c r="R598" s="19"/>
      <c r="S598" s="19"/>
      <c r="T598" s="19"/>
      <c r="U598" s="19"/>
      <c r="V598" s="19"/>
      <c r="W598" s="19"/>
      <c r="X598" s="19"/>
      <c r="Y598" s="19"/>
      <c r="Z598" s="19"/>
    </row>
    <row r="599" ht="11.25" customHeight="1">
      <c r="A599" s="20"/>
      <c r="B599" s="19"/>
      <c r="C599" s="19"/>
      <c r="D599" s="19"/>
      <c r="E599" s="19"/>
      <c r="F599" s="19"/>
      <c r="G599" s="19"/>
      <c r="H599" s="19"/>
      <c r="I599" s="19"/>
      <c r="J599" s="20"/>
      <c r="K599" s="19"/>
      <c r="L599" s="19"/>
      <c r="M599" s="19"/>
      <c r="N599" s="19"/>
      <c r="O599" s="21"/>
      <c r="P599" s="21"/>
      <c r="Q599" s="21"/>
      <c r="R599" s="19"/>
      <c r="S599" s="19"/>
      <c r="T599" s="19"/>
      <c r="U599" s="19"/>
      <c r="V599" s="19"/>
      <c r="W599" s="19"/>
      <c r="X599" s="19"/>
      <c r="Y599" s="19"/>
      <c r="Z599" s="19"/>
    </row>
    <row r="600" ht="11.25" customHeight="1">
      <c r="A600" s="20"/>
      <c r="B600" s="19"/>
      <c r="C600" s="19"/>
      <c r="D600" s="19"/>
      <c r="E600" s="19"/>
      <c r="F600" s="19"/>
      <c r="G600" s="19"/>
      <c r="H600" s="19"/>
      <c r="I600" s="19"/>
      <c r="J600" s="20"/>
      <c r="K600" s="19"/>
      <c r="L600" s="19"/>
      <c r="M600" s="19"/>
      <c r="N600" s="19"/>
      <c r="O600" s="21"/>
      <c r="P600" s="21"/>
      <c r="Q600" s="21"/>
      <c r="R600" s="19"/>
      <c r="S600" s="19"/>
      <c r="T600" s="19"/>
      <c r="U600" s="19"/>
      <c r="V600" s="19"/>
      <c r="W600" s="19"/>
      <c r="X600" s="19"/>
      <c r="Y600" s="19"/>
      <c r="Z600" s="19"/>
    </row>
    <row r="601" ht="11.25" customHeight="1">
      <c r="A601" s="20"/>
      <c r="B601" s="19"/>
      <c r="C601" s="19"/>
      <c r="D601" s="19"/>
      <c r="E601" s="19"/>
      <c r="F601" s="19"/>
      <c r="G601" s="19"/>
      <c r="H601" s="19"/>
      <c r="I601" s="19"/>
      <c r="J601" s="20"/>
      <c r="K601" s="19"/>
      <c r="L601" s="19"/>
      <c r="M601" s="19"/>
      <c r="N601" s="19"/>
      <c r="O601" s="21"/>
      <c r="P601" s="21"/>
      <c r="Q601" s="21"/>
      <c r="R601" s="19"/>
      <c r="S601" s="19"/>
      <c r="T601" s="19"/>
      <c r="U601" s="19"/>
      <c r="V601" s="19"/>
      <c r="W601" s="19"/>
      <c r="X601" s="19"/>
      <c r="Y601" s="19"/>
      <c r="Z601" s="19"/>
    </row>
    <row r="602" ht="11.25" customHeight="1">
      <c r="A602" s="20"/>
      <c r="B602" s="19"/>
      <c r="C602" s="19"/>
      <c r="D602" s="19"/>
      <c r="E602" s="19"/>
      <c r="F602" s="19"/>
      <c r="G602" s="19"/>
      <c r="H602" s="19"/>
      <c r="I602" s="19"/>
      <c r="J602" s="20"/>
      <c r="K602" s="19"/>
      <c r="L602" s="19"/>
      <c r="M602" s="19"/>
      <c r="N602" s="19"/>
      <c r="O602" s="21"/>
      <c r="P602" s="21"/>
      <c r="Q602" s="21"/>
      <c r="R602" s="19"/>
      <c r="S602" s="19"/>
      <c r="T602" s="19"/>
      <c r="U602" s="19"/>
      <c r="V602" s="19"/>
      <c r="W602" s="19"/>
      <c r="X602" s="19"/>
      <c r="Y602" s="19"/>
      <c r="Z602" s="19"/>
    </row>
    <row r="603" ht="11.25" customHeight="1">
      <c r="A603" s="20"/>
      <c r="B603" s="19"/>
      <c r="C603" s="19"/>
      <c r="D603" s="19"/>
      <c r="E603" s="19"/>
      <c r="F603" s="19"/>
      <c r="G603" s="19"/>
      <c r="H603" s="19"/>
      <c r="I603" s="19"/>
      <c r="J603" s="20"/>
      <c r="K603" s="19"/>
      <c r="L603" s="19"/>
      <c r="M603" s="19"/>
      <c r="N603" s="19"/>
      <c r="O603" s="21"/>
      <c r="P603" s="21"/>
      <c r="Q603" s="21"/>
      <c r="R603" s="19"/>
      <c r="S603" s="19"/>
      <c r="T603" s="19"/>
      <c r="U603" s="19"/>
      <c r="V603" s="19"/>
      <c r="W603" s="19"/>
      <c r="X603" s="19"/>
      <c r="Y603" s="19"/>
      <c r="Z603" s="19"/>
    </row>
    <row r="604" ht="11.25" customHeight="1">
      <c r="A604" s="20"/>
      <c r="B604" s="19"/>
      <c r="C604" s="19"/>
      <c r="D604" s="19"/>
      <c r="E604" s="19"/>
      <c r="F604" s="19"/>
      <c r="G604" s="19"/>
      <c r="H604" s="19"/>
      <c r="I604" s="19"/>
      <c r="J604" s="20"/>
      <c r="K604" s="19"/>
      <c r="L604" s="19"/>
      <c r="M604" s="19"/>
      <c r="N604" s="19"/>
      <c r="O604" s="21"/>
      <c r="P604" s="21"/>
      <c r="Q604" s="21"/>
      <c r="R604" s="19"/>
      <c r="S604" s="19"/>
      <c r="T604" s="19"/>
      <c r="U604" s="19"/>
      <c r="V604" s="19"/>
      <c r="W604" s="19"/>
      <c r="X604" s="19"/>
      <c r="Y604" s="19"/>
      <c r="Z604" s="19"/>
    </row>
    <row r="605" ht="11.25" customHeight="1">
      <c r="A605" s="20"/>
      <c r="B605" s="19"/>
      <c r="C605" s="19"/>
      <c r="D605" s="19"/>
      <c r="E605" s="19"/>
      <c r="F605" s="19"/>
      <c r="G605" s="19"/>
      <c r="H605" s="19"/>
      <c r="I605" s="19"/>
      <c r="J605" s="20"/>
      <c r="K605" s="19"/>
      <c r="L605" s="19"/>
      <c r="M605" s="19"/>
      <c r="N605" s="19"/>
      <c r="O605" s="21"/>
      <c r="P605" s="21"/>
      <c r="Q605" s="21"/>
      <c r="R605" s="19"/>
      <c r="S605" s="19"/>
      <c r="T605" s="19"/>
      <c r="U605" s="19"/>
      <c r="V605" s="19"/>
      <c r="W605" s="19"/>
      <c r="X605" s="19"/>
      <c r="Y605" s="19"/>
      <c r="Z605" s="19"/>
    </row>
    <row r="606" ht="11.25" customHeight="1">
      <c r="A606" s="20"/>
      <c r="B606" s="19"/>
      <c r="C606" s="19"/>
      <c r="D606" s="19"/>
      <c r="E606" s="19"/>
      <c r="F606" s="19"/>
      <c r="G606" s="19"/>
      <c r="H606" s="19"/>
      <c r="I606" s="19"/>
      <c r="J606" s="20"/>
      <c r="K606" s="19"/>
      <c r="L606" s="19"/>
      <c r="M606" s="19"/>
      <c r="N606" s="19"/>
      <c r="O606" s="21"/>
      <c r="P606" s="21"/>
      <c r="Q606" s="21"/>
      <c r="R606" s="19"/>
      <c r="S606" s="19"/>
      <c r="T606" s="19"/>
      <c r="U606" s="19"/>
      <c r="V606" s="19"/>
      <c r="W606" s="19"/>
      <c r="X606" s="19"/>
      <c r="Y606" s="19"/>
      <c r="Z606" s="19"/>
    </row>
    <row r="607" ht="11.25" customHeight="1">
      <c r="A607" s="20"/>
      <c r="B607" s="19"/>
      <c r="C607" s="19"/>
      <c r="D607" s="19"/>
      <c r="E607" s="19"/>
      <c r="F607" s="19"/>
      <c r="G607" s="19"/>
      <c r="H607" s="19"/>
      <c r="I607" s="19"/>
      <c r="J607" s="20"/>
      <c r="K607" s="19"/>
      <c r="L607" s="19"/>
      <c r="M607" s="19"/>
      <c r="N607" s="19"/>
      <c r="O607" s="21"/>
      <c r="P607" s="21"/>
      <c r="Q607" s="21"/>
      <c r="R607" s="19"/>
      <c r="S607" s="19"/>
      <c r="T607" s="19"/>
      <c r="U607" s="19"/>
      <c r="V607" s="19"/>
      <c r="W607" s="19"/>
      <c r="X607" s="19"/>
      <c r="Y607" s="19"/>
      <c r="Z607" s="19"/>
    </row>
    <row r="608" ht="11.25" customHeight="1">
      <c r="A608" s="20"/>
      <c r="B608" s="19"/>
      <c r="C608" s="19"/>
      <c r="D608" s="19"/>
      <c r="E608" s="19"/>
      <c r="F608" s="19"/>
      <c r="G608" s="19"/>
      <c r="H608" s="19"/>
      <c r="I608" s="19"/>
      <c r="J608" s="20"/>
      <c r="K608" s="19"/>
      <c r="L608" s="19"/>
      <c r="M608" s="19"/>
      <c r="N608" s="19"/>
      <c r="O608" s="21"/>
      <c r="P608" s="21"/>
      <c r="Q608" s="21"/>
      <c r="R608" s="19"/>
      <c r="S608" s="19"/>
      <c r="T608" s="19"/>
      <c r="U608" s="19"/>
      <c r="V608" s="19"/>
      <c r="W608" s="19"/>
      <c r="X608" s="19"/>
      <c r="Y608" s="19"/>
      <c r="Z608" s="19"/>
    </row>
    <row r="609" ht="11.25" customHeight="1">
      <c r="A609" s="20"/>
      <c r="B609" s="19"/>
      <c r="C609" s="19"/>
      <c r="D609" s="19"/>
      <c r="E609" s="19"/>
      <c r="F609" s="19"/>
      <c r="G609" s="19"/>
      <c r="H609" s="19"/>
      <c r="I609" s="19"/>
      <c r="J609" s="20"/>
      <c r="K609" s="19"/>
      <c r="L609" s="19"/>
      <c r="M609" s="19"/>
      <c r="N609" s="19"/>
      <c r="O609" s="21"/>
      <c r="P609" s="21"/>
      <c r="Q609" s="21"/>
      <c r="R609" s="19"/>
      <c r="S609" s="19"/>
      <c r="T609" s="19"/>
      <c r="U609" s="19"/>
      <c r="V609" s="19"/>
      <c r="W609" s="19"/>
      <c r="X609" s="19"/>
      <c r="Y609" s="19"/>
      <c r="Z609" s="19"/>
    </row>
    <row r="610" ht="11.25" customHeight="1">
      <c r="A610" s="20"/>
      <c r="B610" s="19"/>
      <c r="C610" s="19"/>
      <c r="D610" s="19"/>
      <c r="E610" s="19"/>
      <c r="F610" s="19"/>
      <c r="G610" s="19"/>
      <c r="H610" s="19"/>
      <c r="I610" s="19"/>
      <c r="J610" s="20"/>
      <c r="K610" s="19"/>
      <c r="L610" s="19"/>
      <c r="M610" s="19"/>
      <c r="N610" s="19"/>
      <c r="O610" s="21"/>
      <c r="P610" s="21"/>
      <c r="Q610" s="21"/>
      <c r="R610" s="19"/>
      <c r="S610" s="19"/>
      <c r="T610" s="19"/>
      <c r="U610" s="19"/>
      <c r="V610" s="19"/>
      <c r="W610" s="19"/>
      <c r="X610" s="19"/>
      <c r="Y610" s="19"/>
      <c r="Z610" s="19"/>
    </row>
    <row r="611" ht="11.25" customHeight="1">
      <c r="A611" s="20"/>
      <c r="B611" s="19"/>
      <c r="C611" s="19"/>
      <c r="D611" s="19"/>
      <c r="E611" s="19"/>
      <c r="F611" s="19"/>
      <c r="G611" s="19"/>
      <c r="H611" s="19"/>
      <c r="I611" s="19"/>
      <c r="J611" s="20"/>
      <c r="K611" s="19"/>
      <c r="L611" s="19"/>
      <c r="M611" s="19"/>
      <c r="N611" s="19"/>
      <c r="O611" s="21"/>
      <c r="P611" s="21"/>
      <c r="Q611" s="21"/>
      <c r="R611" s="19"/>
      <c r="S611" s="19"/>
      <c r="T611" s="19"/>
      <c r="U611" s="19"/>
      <c r="V611" s="19"/>
      <c r="W611" s="19"/>
      <c r="X611" s="19"/>
      <c r="Y611" s="19"/>
      <c r="Z611" s="19"/>
    </row>
    <row r="612" ht="11.25" customHeight="1">
      <c r="A612" s="20"/>
      <c r="B612" s="19"/>
      <c r="C612" s="19"/>
      <c r="D612" s="19"/>
      <c r="E612" s="19"/>
      <c r="F612" s="19"/>
      <c r="G612" s="19"/>
      <c r="H612" s="19"/>
      <c r="I612" s="19"/>
      <c r="J612" s="20"/>
      <c r="K612" s="19"/>
      <c r="L612" s="19"/>
      <c r="M612" s="19"/>
      <c r="N612" s="19"/>
      <c r="O612" s="21"/>
      <c r="P612" s="21"/>
      <c r="Q612" s="21"/>
      <c r="R612" s="19"/>
      <c r="S612" s="19"/>
      <c r="T612" s="19"/>
      <c r="U612" s="19"/>
      <c r="V612" s="19"/>
      <c r="W612" s="19"/>
      <c r="X612" s="19"/>
      <c r="Y612" s="19"/>
      <c r="Z612" s="19"/>
    </row>
    <row r="613" ht="11.25" customHeight="1">
      <c r="A613" s="20"/>
      <c r="B613" s="19"/>
      <c r="C613" s="19"/>
      <c r="D613" s="19"/>
      <c r="E613" s="19"/>
      <c r="F613" s="19"/>
      <c r="G613" s="19"/>
      <c r="H613" s="19"/>
      <c r="I613" s="19"/>
      <c r="J613" s="20"/>
      <c r="K613" s="19"/>
      <c r="L613" s="19"/>
      <c r="M613" s="19"/>
      <c r="N613" s="19"/>
      <c r="O613" s="21"/>
      <c r="P613" s="21"/>
      <c r="Q613" s="21"/>
      <c r="R613" s="19"/>
      <c r="S613" s="19"/>
      <c r="T613" s="19"/>
      <c r="U613" s="19"/>
      <c r="V613" s="19"/>
      <c r="W613" s="19"/>
      <c r="X613" s="19"/>
      <c r="Y613" s="19"/>
      <c r="Z613" s="19"/>
    </row>
    <row r="614" ht="11.25" customHeight="1">
      <c r="A614" s="20"/>
      <c r="B614" s="19"/>
      <c r="C614" s="19"/>
      <c r="D614" s="19"/>
      <c r="E614" s="19"/>
      <c r="F614" s="19"/>
      <c r="G614" s="19"/>
      <c r="H614" s="19"/>
      <c r="I614" s="19"/>
      <c r="J614" s="20"/>
      <c r="K614" s="19"/>
      <c r="L614" s="19"/>
      <c r="M614" s="19"/>
      <c r="N614" s="19"/>
      <c r="O614" s="21"/>
      <c r="P614" s="21"/>
      <c r="Q614" s="21"/>
      <c r="R614" s="19"/>
      <c r="S614" s="19"/>
      <c r="T614" s="19"/>
      <c r="U614" s="19"/>
      <c r="V614" s="19"/>
      <c r="W614" s="19"/>
      <c r="X614" s="19"/>
      <c r="Y614" s="19"/>
      <c r="Z614" s="19"/>
    </row>
    <row r="615" ht="11.25" customHeight="1">
      <c r="A615" s="20"/>
      <c r="B615" s="19"/>
      <c r="C615" s="19"/>
      <c r="D615" s="19"/>
      <c r="E615" s="19"/>
      <c r="F615" s="19"/>
      <c r="G615" s="19"/>
      <c r="H615" s="19"/>
      <c r="I615" s="19"/>
      <c r="J615" s="20"/>
      <c r="K615" s="19"/>
      <c r="L615" s="19"/>
      <c r="M615" s="19"/>
      <c r="N615" s="19"/>
      <c r="O615" s="21"/>
      <c r="P615" s="21"/>
      <c r="Q615" s="21"/>
      <c r="R615" s="19"/>
      <c r="S615" s="19"/>
      <c r="T615" s="19"/>
      <c r="U615" s="19"/>
      <c r="V615" s="19"/>
      <c r="W615" s="19"/>
      <c r="X615" s="19"/>
      <c r="Y615" s="19"/>
      <c r="Z615" s="19"/>
    </row>
    <row r="616" ht="11.25" customHeight="1">
      <c r="A616" s="20"/>
      <c r="B616" s="19"/>
      <c r="C616" s="19"/>
      <c r="D616" s="19"/>
      <c r="E616" s="19"/>
      <c r="F616" s="19"/>
      <c r="G616" s="19"/>
      <c r="H616" s="19"/>
      <c r="I616" s="19"/>
      <c r="J616" s="20"/>
      <c r="K616" s="19"/>
      <c r="L616" s="19"/>
      <c r="M616" s="19"/>
      <c r="N616" s="19"/>
      <c r="O616" s="21"/>
      <c r="P616" s="21"/>
      <c r="Q616" s="21"/>
      <c r="R616" s="19"/>
      <c r="S616" s="19"/>
      <c r="T616" s="19"/>
      <c r="U616" s="19"/>
      <c r="V616" s="19"/>
      <c r="W616" s="19"/>
      <c r="X616" s="19"/>
      <c r="Y616" s="19"/>
      <c r="Z616" s="19"/>
    </row>
    <row r="617" ht="11.25" customHeight="1">
      <c r="A617" s="20"/>
      <c r="B617" s="19"/>
      <c r="C617" s="19"/>
      <c r="D617" s="19"/>
      <c r="E617" s="19"/>
      <c r="F617" s="19"/>
      <c r="G617" s="19"/>
      <c r="H617" s="19"/>
      <c r="I617" s="19"/>
      <c r="J617" s="20"/>
      <c r="K617" s="19"/>
      <c r="L617" s="19"/>
      <c r="M617" s="19"/>
      <c r="N617" s="19"/>
      <c r="O617" s="21"/>
      <c r="P617" s="21"/>
      <c r="Q617" s="21"/>
      <c r="R617" s="19"/>
      <c r="S617" s="19"/>
      <c r="T617" s="19"/>
      <c r="U617" s="19"/>
      <c r="V617" s="19"/>
      <c r="W617" s="19"/>
      <c r="X617" s="19"/>
      <c r="Y617" s="19"/>
      <c r="Z617" s="19"/>
    </row>
    <row r="618" ht="11.25" customHeight="1">
      <c r="A618" s="20"/>
      <c r="B618" s="19"/>
      <c r="C618" s="19"/>
      <c r="D618" s="19"/>
      <c r="E618" s="19"/>
      <c r="F618" s="19"/>
      <c r="G618" s="19"/>
      <c r="H618" s="19"/>
      <c r="I618" s="19"/>
      <c r="J618" s="20"/>
      <c r="K618" s="19"/>
      <c r="L618" s="19"/>
      <c r="M618" s="19"/>
      <c r="N618" s="19"/>
      <c r="O618" s="21"/>
      <c r="P618" s="21"/>
      <c r="Q618" s="21"/>
      <c r="R618" s="19"/>
      <c r="S618" s="19"/>
      <c r="T618" s="19"/>
      <c r="U618" s="19"/>
      <c r="V618" s="19"/>
      <c r="W618" s="19"/>
      <c r="X618" s="19"/>
      <c r="Y618" s="19"/>
      <c r="Z618" s="19"/>
    </row>
    <row r="619" ht="11.25" customHeight="1">
      <c r="A619" s="20"/>
      <c r="B619" s="19"/>
      <c r="C619" s="19"/>
      <c r="D619" s="19"/>
      <c r="E619" s="19"/>
      <c r="F619" s="19"/>
      <c r="G619" s="19"/>
      <c r="H619" s="19"/>
      <c r="I619" s="19"/>
      <c r="J619" s="20"/>
      <c r="K619" s="19"/>
      <c r="L619" s="19"/>
      <c r="M619" s="19"/>
      <c r="N619" s="19"/>
      <c r="O619" s="21"/>
      <c r="P619" s="21"/>
      <c r="Q619" s="21"/>
      <c r="R619" s="19"/>
      <c r="S619" s="19"/>
      <c r="T619" s="19"/>
      <c r="U619" s="19"/>
      <c r="V619" s="19"/>
      <c r="W619" s="19"/>
      <c r="X619" s="19"/>
      <c r="Y619" s="19"/>
      <c r="Z619" s="19"/>
    </row>
    <row r="620" ht="11.25" customHeight="1">
      <c r="A620" s="20"/>
      <c r="B620" s="19"/>
      <c r="C620" s="19"/>
      <c r="D620" s="19"/>
      <c r="E620" s="19"/>
      <c r="F620" s="19"/>
      <c r="G620" s="19"/>
      <c r="H620" s="19"/>
      <c r="I620" s="19"/>
      <c r="J620" s="20"/>
      <c r="K620" s="19"/>
      <c r="L620" s="19"/>
      <c r="M620" s="19"/>
      <c r="N620" s="19"/>
      <c r="O620" s="21"/>
      <c r="P620" s="21"/>
      <c r="Q620" s="21"/>
      <c r="R620" s="19"/>
      <c r="S620" s="19"/>
      <c r="T620" s="19"/>
      <c r="U620" s="19"/>
      <c r="V620" s="19"/>
      <c r="W620" s="19"/>
      <c r="X620" s="19"/>
      <c r="Y620" s="19"/>
      <c r="Z620" s="19"/>
    </row>
    <row r="621" ht="11.25" customHeight="1">
      <c r="A621" s="20"/>
      <c r="B621" s="19"/>
      <c r="C621" s="19"/>
      <c r="D621" s="19"/>
      <c r="E621" s="19"/>
      <c r="F621" s="19"/>
      <c r="G621" s="19"/>
      <c r="H621" s="19"/>
      <c r="I621" s="19"/>
      <c r="J621" s="20"/>
      <c r="K621" s="19"/>
      <c r="L621" s="19"/>
      <c r="M621" s="19"/>
      <c r="N621" s="19"/>
      <c r="O621" s="21"/>
      <c r="P621" s="21"/>
      <c r="Q621" s="21"/>
      <c r="R621" s="19"/>
      <c r="S621" s="19"/>
      <c r="T621" s="19"/>
      <c r="U621" s="19"/>
      <c r="V621" s="19"/>
      <c r="W621" s="19"/>
      <c r="X621" s="19"/>
      <c r="Y621" s="19"/>
      <c r="Z621" s="19"/>
    </row>
    <row r="622" ht="11.25" customHeight="1">
      <c r="A622" s="20"/>
      <c r="B622" s="19"/>
      <c r="C622" s="19"/>
      <c r="D622" s="19"/>
      <c r="E622" s="19"/>
      <c r="F622" s="19"/>
      <c r="G622" s="19"/>
      <c r="H622" s="19"/>
      <c r="I622" s="19"/>
      <c r="J622" s="20"/>
      <c r="K622" s="19"/>
      <c r="L622" s="19"/>
      <c r="M622" s="19"/>
      <c r="N622" s="19"/>
      <c r="O622" s="21"/>
      <c r="P622" s="21"/>
      <c r="Q622" s="21"/>
      <c r="R622" s="19"/>
      <c r="S622" s="19"/>
      <c r="T622" s="19"/>
      <c r="U622" s="19"/>
      <c r="V622" s="19"/>
      <c r="W622" s="19"/>
      <c r="X622" s="19"/>
      <c r="Y622" s="19"/>
      <c r="Z622" s="19"/>
    </row>
    <row r="623" ht="11.25" customHeight="1">
      <c r="A623" s="20"/>
      <c r="B623" s="19"/>
      <c r="C623" s="19"/>
      <c r="D623" s="19"/>
      <c r="E623" s="19"/>
      <c r="F623" s="19"/>
      <c r="G623" s="19"/>
      <c r="H623" s="19"/>
      <c r="I623" s="19"/>
      <c r="J623" s="20"/>
      <c r="K623" s="19"/>
      <c r="L623" s="19"/>
      <c r="M623" s="19"/>
      <c r="N623" s="19"/>
      <c r="O623" s="21"/>
      <c r="P623" s="21"/>
      <c r="Q623" s="21"/>
      <c r="R623" s="19"/>
      <c r="S623" s="19"/>
      <c r="T623" s="19"/>
      <c r="U623" s="19"/>
      <c r="V623" s="19"/>
      <c r="W623" s="19"/>
      <c r="X623" s="19"/>
      <c r="Y623" s="19"/>
      <c r="Z623" s="19"/>
    </row>
    <row r="624" ht="11.25" customHeight="1">
      <c r="A624" s="20"/>
      <c r="B624" s="19"/>
      <c r="C624" s="19"/>
      <c r="D624" s="19"/>
      <c r="E624" s="19"/>
      <c r="F624" s="19"/>
      <c r="G624" s="19"/>
      <c r="H624" s="19"/>
      <c r="I624" s="19"/>
      <c r="J624" s="20"/>
      <c r="K624" s="19"/>
      <c r="L624" s="19"/>
      <c r="M624" s="19"/>
      <c r="N624" s="19"/>
      <c r="O624" s="21"/>
      <c r="P624" s="21"/>
      <c r="Q624" s="21"/>
      <c r="R624" s="19"/>
      <c r="S624" s="19"/>
      <c r="T624" s="19"/>
      <c r="U624" s="19"/>
      <c r="V624" s="19"/>
      <c r="W624" s="19"/>
      <c r="X624" s="19"/>
      <c r="Y624" s="19"/>
      <c r="Z624" s="19"/>
    </row>
    <row r="625" ht="11.25" customHeight="1">
      <c r="A625" s="20"/>
      <c r="B625" s="19"/>
      <c r="C625" s="19"/>
      <c r="D625" s="19"/>
      <c r="E625" s="19"/>
      <c r="F625" s="19"/>
      <c r="G625" s="19"/>
      <c r="H625" s="19"/>
      <c r="I625" s="19"/>
      <c r="J625" s="20"/>
      <c r="K625" s="19"/>
      <c r="L625" s="19"/>
      <c r="M625" s="19"/>
      <c r="N625" s="19"/>
      <c r="O625" s="21"/>
      <c r="P625" s="21"/>
      <c r="Q625" s="21"/>
      <c r="R625" s="19"/>
      <c r="S625" s="19"/>
      <c r="T625" s="19"/>
      <c r="U625" s="19"/>
      <c r="V625" s="19"/>
      <c r="W625" s="19"/>
      <c r="X625" s="19"/>
      <c r="Y625" s="19"/>
      <c r="Z625" s="19"/>
    </row>
    <row r="626" ht="11.25" customHeight="1">
      <c r="A626" s="20"/>
      <c r="B626" s="19"/>
      <c r="C626" s="19"/>
      <c r="D626" s="19"/>
      <c r="E626" s="19"/>
      <c r="F626" s="19"/>
      <c r="G626" s="19"/>
      <c r="H626" s="19"/>
      <c r="I626" s="19"/>
      <c r="J626" s="20"/>
      <c r="K626" s="19"/>
      <c r="L626" s="19"/>
      <c r="M626" s="19"/>
      <c r="N626" s="19"/>
      <c r="O626" s="21"/>
      <c r="P626" s="21"/>
      <c r="Q626" s="21"/>
      <c r="R626" s="19"/>
      <c r="S626" s="19"/>
      <c r="T626" s="19"/>
      <c r="U626" s="19"/>
      <c r="V626" s="19"/>
      <c r="W626" s="19"/>
      <c r="X626" s="19"/>
      <c r="Y626" s="19"/>
      <c r="Z626" s="19"/>
    </row>
    <row r="627" ht="11.25" customHeight="1">
      <c r="A627" s="20"/>
      <c r="B627" s="19"/>
      <c r="C627" s="19"/>
      <c r="D627" s="19"/>
      <c r="E627" s="19"/>
      <c r="F627" s="19"/>
      <c r="G627" s="19"/>
      <c r="H627" s="19"/>
      <c r="I627" s="19"/>
      <c r="J627" s="20"/>
      <c r="K627" s="19"/>
      <c r="L627" s="19"/>
      <c r="M627" s="19"/>
      <c r="N627" s="19"/>
      <c r="O627" s="21"/>
      <c r="P627" s="21"/>
      <c r="Q627" s="21"/>
      <c r="R627" s="19"/>
      <c r="S627" s="19"/>
      <c r="T627" s="19"/>
      <c r="U627" s="19"/>
      <c r="V627" s="19"/>
      <c r="W627" s="19"/>
      <c r="X627" s="19"/>
      <c r="Y627" s="19"/>
      <c r="Z627" s="19"/>
    </row>
    <row r="628" ht="11.25" customHeight="1">
      <c r="A628" s="20"/>
      <c r="B628" s="19"/>
      <c r="C628" s="19"/>
      <c r="D628" s="19"/>
      <c r="E628" s="19"/>
      <c r="F628" s="19"/>
      <c r="G628" s="19"/>
      <c r="H628" s="19"/>
      <c r="I628" s="19"/>
      <c r="J628" s="20"/>
      <c r="K628" s="19"/>
      <c r="L628" s="19"/>
      <c r="M628" s="19"/>
      <c r="N628" s="19"/>
      <c r="O628" s="21"/>
      <c r="P628" s="21"/>
      <c r="Q628" s="21"/>
      <c r="R628" s="19"/>
      <c r="S628" s="19"/>
      <c r="T628" s="19"/>
      <c r="U628" s="19"/>
      <c r="V628" s="19"/>
      <c r="W628" s="19"/>
      <c r="X628" s="19"/>
      <c r="Y628" s="19"/>
      <c r="Z628" s="19"/>
    </row>
    <row r="629" ht="11.25" customHeight="1">
      <c r="A629" s="20"/>
      <c r="B629" s="19"/>
      <c r="C629" s="19"/>
      <c r="D629" s="19"/>
      <c r="E629" s="19"/>
      <c r="F629" s="19"/>
      <c r="G629" s="19"/>
      <c r="H629" s="19"/>
      <c r="I629" s="19"/>
      <c r="J629" s="20"/>
      <c r="K629" s="19"/>
      <c r="L629" s="19"/>
      <c r="M629" s="19"/>
      <c r="N629" s="19"/>
      <c r="O629" s="21"/>
      <c r="P629" s="21"/>
      <c r="Q629" s="21"/>
      <c r="R629" s="19"/>
      <c r="S629" s="19"/>
      <c r="T629" s="19"/>
      <c r="U629" s="19"/>
      <c r="V629" s="19"/>
      <c r="W629" s="19"/>
      <c r="X629" s="19"/>
      <c r="Y629" s="19"/>
      <c r="Z629" s="19"/>
    </row>
    <row r="630" ht="11.25" customHeight="1">
      <c r="A630" s="20"/>
      <c r="B630" s="19"/>
      <c r="C630" s="19"/>
      <c r="D630" s="19"/>
      <c r="E630" s="19"/>
      <c r="F630" s="19"/>
      <c r="G630" s="19"/>
      <c r="H630" s="19"/>
      <c r="I630" s="19"/>
      <c r="J630" s="20"/>
      <c r="K630" s="19"/>
      <c r="L630" s="19"/>
      <c r="M630" s="19"/>
      <c r="N630" s="19"/>
      <c r="O630" s="21"/>
      <c r="P630" s="21"/>
      <c r="Q630" s="21"/>
      <c r="R630" s="19"/>
      <c r="S630" s="19"/>
      <c r="T630" s="19"/>
      <c r="U630" s="19"/>
      <c r="V630" s="19"/>
      <c r="W630" s="19"/>
      <c r="X630" s="19"/>
      <c r="Y630" s="19"/>
      <c r="Z630" s="19"/>
    </row>
    <row r="631" ht="11.25" customHeight="1">
      <c r="A631" s="20"/>
      <c r="B631" s="19"/>
      <c r="C631" s="19"/>
      <c r="D631" s="19"/>
      <c r="E631" s="19"/>
      <c r="F631" s="19"/>
      <c r="G631" s="19"/>
      <c r="H631" s="19"/>
      <c r="I631" s="19"/>
      <c r="J631" s="20"/>
      <c r="K631" s="19"/>
      <c r="L631" s="19"/>
      <c r="M631" s="19"/>
      <c r="N631" s="19"/>
      <c r="O631" s="21"/>
      <c r="P631" s="21"/>
      <c r="Q631" s="21"/>
      <c r="R631" s="19"/>
      <c r="S631" s="19"/>
      <c r="T631" s="19"/>
      <c r="U631" s="19"/>
      <c r="V631" s="19"/>
      <c r="W631" s="19"/>
      <c r="X631" s="19"/>
      <c r="Y631" s="19"/>
      <c r="Z631" s="19"/>
    </row>
    <row r="632" ht="11.25" customHeight="1">
      <c r="A632" s="20"/>
      <c r="B632" s="19"/>
      <c r="C632" s="19"/>
      <c r="D632" s="19"/>
      <c r="E632" s="19"/>
      <c r="F632" s="19"/>
      <c r="G632" s="19"/>
      <c r="H632" s="19"/>
      <c r="I632" s="19"/>
      <c r="J632" s="20"/>
      <c r="K632" s="19"/>
      <c r="L632" s="19"/>
      <c r="M632" s="19"/>
      <c r="N632" s="19"/>
      <c r="O632" s="21"/>
      <c r="P632" s="21"/>
      <c r="Q632" s="21"/>
      <c r="R632" s="19"/>
      <c r="S632" s="19"/>
      <c r="T632" s="19"/>
      <c r="U632" s="19"/>
      <c r="V632" s="19"/>
      <c r="W632" s="19"/>
      <c r="X632" s="19"/>
      <c r="Y632" s="19"/>
      <c r="Z632" s="19"/>
    </row>
    <row r="633" ht="11.25" customHeight="1">
      <c r="A633" s="20"/>
      <c r="B633" s="19"/>
      <c r="C633" s="19"/>
      <c r="D633" s="19"/>
      <c r="E633" s="19"/>
      <c r="F633" s="19"/>
      <c r="G633" s="19"/>
      <c r="H633" s="19"/>
      <c r="I633" s="19"/>
      <c r="J633" s="20"/>
      <c r="K633" s="19"/>
      <c r="L633" s="19"/>
      <c r="M633" s="19"/>
      <c r="N633" s="19"/>
      <c r="O633" s="21"/>
      <c r="P633" s="21"/>
      <c r="Q633" s="21"/>
      <c r="R633" s="19"/>
      <c r="S633" s="19"/>
      <c r="T633" s="19"/>
      <c r="U633" s="19"/>
      <c r="V633" s="19"/>
      <c r="W633" s="19"/>
      <c r="X633" s="19"/>
      <c r="Y633" s="19"/>
      <c r="Z633" s="19"/>
    </row>
    <row r="634" ht="11.25" customHeight="1">
      <c r="A634" s="20"/>
      <c r="B634" s="19"/>
      <c r="C634" s="19"/>
      <c r="D634" s="19"/>
      <c r="E634" s="19"/>
      <c r="F634" s="19"/>
      <c r="G634" s="19"/>
      <c r="H634" s="19"/>
      <c r="I634" s="19"/>
      <c r="J634" s="20"/>
      <c r="K634" s="19"/>
      <c r="L634" s="19"/>
      <c r="M634" s="19"/>
      <c r="N634" s="19"/>
      <c r="O634" s="21"/>
      <c r="P634" s="21"/>
      <c r="Q634" s="21"/>
      <c r="R634" s="19"/>
      <c r="S634" s="19"/>
      <c r="T634" s="19"/>
      <c r="U634" s="19"/>
      <c r="V634" s="19"/>
      <c r="W634" s="19"/>
      <c r="X634" s="19"/>
      <c r="Y634" s="19"/>
      <c r="Z634" s="19"/>
    </row>
    <row r="635" ht="11.25" customHeight="1">
      <c r="A635" s="20"/>
      <c r="B635" s="19"/>
      <c r="C635" s="19"/>
      <c r="D635" s="19"/>
      <c r="E635" s="19"/>
      <c r="F635" s="19"/>
      <c r="G635" s="19"/>
      <c r="H635" s="19"/>
      <c r="I635" s="19"/>
      <c r="J635" s="20"/>
      <c r="K635" s="19"/>
      <c r="L635" s="19"/>
      <c r="M635" s="19"/>
      <c r="N635" s="19"/>
      <c r="O635" s="21"/>
      <c r="P635" s="21"/>
      <c r="Q635" s="21"/>
      <c r="R635" s="19"/>
      <c r="S635" s="19"/>
      <c r="T635" s="19"/>
      <c r="U635" s="19"/>
      <c r="V635" s="19"/>
      <c r="W635" s="19"/>
      <c r="X635" s="19"/>
      <c r="Y635" s="19"/>
      <c r="Z635" s="19"/>
    </row>
    <row r="636" ht="11.25" customHeight="1">
      <c r="A636" s="20"/>
      <c r="B636" s="19"/>
      <c r="C636" s="19"/>
      <c r="D636" s="19"/>
      <c r="E636" s="19"/>
      <c r="F636" s="19"/>
      <c r="G636" s="19"/>
      <c r="H636" s="19"/>
      <c r="I636" s="19"/>
      <c r="J636" s="20"/>
      <c r="K636" s="19"/>
      <c r="L636" s="19"/>
      <c r="M636" s="19"/>
      <c r="N636" s="19"/>
      <c r="O636" s="21"/>
      <c r="P636" s="21"/>
      <c r="Q636" s="21"/>
      <c r="R636" s="19"/>
      <c r="S636" s="19"/>
      <c r="T636" s="19"/>
      <c r="U636" s="19"/>
      <c r="V636" s="19"/>
      <c r="W636" s="19"/>
      <c r="X636" s="19"/>
      <c r="Y636" s="19"/>
      <c r="Z636" s="19"/>
    </row>
    <row r="637" ht="11.25" customHeight="1">
      <c r="A637" s="20"/>
      <c r="B637" s="19"/>
      <c r="C637" s="19"/>
      <c r="D637" s="19"/>
      <c r="E637" s="19"/>
      <c r="F637" s="19"/>
      <c r="G637" s="19"/>
      <c r="H637" s="19"/>
      <c r="I637" s="19"/>
      <c r="J637" s="20"/>
      <c r="K637" s="19"/>
      <c r="L637" s="19"/>
      <c r="M637" s="19"/>
      <c r="N637" s="19"/>
      <c r="O637" s="21"/>
      <c r="P637" s="21"/>
      <c r="Q637" s="21"/>
      <c r="R637" s="19"/>
      <c r="S637" s="19"/>
      <c r="T637" s="19"/>
      <c r="U637" s="19"/>
      <c r="V637" s="19"/>
      <c r="W637" s="19"/>
      <c r="X637" s="19"/>
      <c r="Y637" s="19"/>
      <c r="Z637" s="19"/>
    </row>
    <row r="638" ht="11.25" customHeight="1">
      <c r="A638" s="20"/>
      <c r="B638" s="19"/>
      <c r="C638" s="19"/>
      <c r="D638" s="19"/>
      <c r="E638" s="19"/>
      <c r="F638" s="19"/>
      <c r="G638" s="19"/>
      <c r="H638" s="19"/>
      <c r="I638" s="19"/>
      <c r="J638" s="20"/>
      <c r="K638" s="19"/>
      <c r="L638" s="19"/>
      <c r="M638" s="19"/>
      <c r="N638" s="19"/>
      <c r="O638" s="21"/>
      <c r="P638" s="21"/>
      <c r="Q638" s="21"/>
      <c r="R638" s="19"/>
      <c r="S638" s="19"/>
      <c r="T638" s="19"/>
      <c r="U638" s="19"/>
      <c r="V638" s="19"/>
      <c r="W638" s="19"/>
      <c r="X638" s="19"/>
      <c r="Y638" s="19"/>
      <c r="Z638" s="19"/>
    </row>
    <row r="639" ht="11.25" customHeight="1">
      <c r="A639" s="20"/>
      <c r="B639" s="19"/>
      <c r="C639" s="19"/>
      <c r="D639" s="19"/>
      <c r="E639" s="19"/>
      <c r="F639" s="19"/>
      <c r="G639" s="19"/>
      <c r="H639" s="19"/>
      <c r="I639" s="19"/>
      <c r="J639" s="20"/>
      <c r="K639" s="19"/>
      <c r="L639" s="19"/>
      <c r="M639" s="19"/>
      <c r="N639" s="19"/>
      <c r="O639" s="21"/>
      <c r="P639" s="21"/>
      <c r="Q639" s="21"/>
      <c r="R639" s="19"/>
      <c r="S639" s="19"/>
      <c r="T639" s="19"/>
      <c r="U639" s="19"/>
      <c r="V639" s="19"/>
      <c r="W639" s="19"/>
      <c r="X639" s="19"/>
      <c r="Y639" s="19"/>
      <c r="Z639" s="19"/>
    </row>
    <row r="640" ht="11.25" customHeight="1">
      <c r="A640" s="20"/>
      <c r="B640" s="19"/>
      <c r="C640" s="19"/>
      <c r="D640" s="19"/>
      <c r="E640" s="19"/>
      <c r="F640" s="19"/>
      <c r="G640" s="19"/>
      <c r="H640" s="19"/>
      <c r="I640" s="19"/>
      <c r="J640" s="20"/>
      <c r="K640" s="19"/>
      <c r="L640" s="19"/>
      <c r="M640" s="19"/>
      <c r="N640" s="19"/>
      <c r="O640" s="21"/>
      <c r="P640" s="21"/>
      <c r="Q640" s="21"/>
      <c r="R640" s="19"/>
      <c r="S640" s="19"/>
      <c r="T640" s="19"/>
      <c r="U640" s="19"/>
      <c r="V640" s="19"/>
      <c r="W640" s="19"/>
      <c r="X640" s="19"/>
      <c r="Y640" s="19"/>
      <c r="Z640" s="19"/>
    </row>
    <row r="641" ht="11.25" customHeight="1">
      <c r="A641" s="20"/>
      <c r="B641" s="19"/>
      <c r="C641" s="19"/>
      <c r="D641" s="19"/>
      <c r="E641" s="19"/>
      <c r="F641" s="19"/>
      <c r="G641" s="19"/>
      <c r="H641" s="19"/>
      <c r="I641" s="19"/>
      <c r="J641" s="20"/>
      <c r="K641" s="19"/>
      <c r="L641" s="19"/>
      <c r="M641" s="19"/>
      <c r="N641" s="19"/>
      <c r="O641" s="21"/>
      <c r="P641" s="21"/>
      <c r="Q641" s="21"/>
      <c r="R641" s="19"/>
      <c r="S641" s="19"/>
      <c r="T641" s="19"/>
      <c r="U641" s="19"/>
      <c r="V641" s="19"/>
      <c r="W641" s="19"/>
      <c r="X641" s="19"/>
      <c r="Y641" s="19"/>
      <c r="Z641" s="19"/>
    </row>
    <row r="642" ht="11.25" customHeight="1">
      <c r="A642" s="20"/>
      <c r="B642" s="19"/>
      <c r="C642" s="19"/>
      <c r="D642" s="19"/>
      <c r="E642" s="19"/>
      <c r="F642" s="19"/>
      <c r="G642" s="19"/>
      <c r="H642" s="19"/>
      <c r="I642" s="19"/>
      <c r="J642" s="20"/>
      <c r="K642" s="19"/>
      <c r="L642" s="19"/>
      <c r="M642" s="19"/>
      <c r="N642" s="19"/>
      <c r="O642" s="21"/>
      <c r="P642" s="21"/>
      <c r="Q642" s="21"/>
      <c r="R642" s="19"/>
      <c r="S642" s="19"/>
      <c r="T642" s="19"/>
      <c r="U642" s="19"/>
      <c r="V642" s="19"/>
      <c r="W642" s="19"/>
      <c r="X642" s="19"/>
      <c r="Y642" s="19"/>
      <c r="Z642" s="19"/>
    </row>
    <row r="643" ht="11.25" customHeight="1">
      <c r="A643" s="20"/>
      <c r="B643" s="19"/>
      <c r="C643" s="19"/>
      <c r="D643" s="19"/>
      <c r="E643" s="19"/>
      <c r="F643" s="19"/>
      <c r="G643" s="19"/>
      <c r="H643" s="19"/>
      <c r="I643" s="19"/>
      <c r="J643" s="20"/>
      <c r="K643" s="19"/>
      <c r="L643" s="19"/>
      <c r="M643" s="19"/>
      <c r="N643" s="19"/>
      <c r="O643" s="21"/>
      <c r="P643" s="21"/>
      <c r="Q643" s="21"/>
      <c r="R643" s="19"/>
      <c r="S643" s="19"/>
      <c r="T643" s="19"/>
      <c r="U643" s="19"/>
      <c r="V643" s="19"/>
      <c r="W643" s="19"/>
      <c r="X643" s="19"/>
      <c r="Y643" s="19"/>
      <c r="Z643" s="19"/>
    </row>
    <row r="644" ht="11.25" customHeight="1">
      <c r="A644" s="20"/>
      <c r="B644" s="19"/>
      <c r="C644" s="19"/>
      <c r="D644" s="19"/>
      <c r="E644" s="19"/>
      <c r="F644" s="19"/>
      <c r="G644" s="19"/>
      <c r="H644" s="19"/>
      <c r="I644" s="19"/>
      <c r="J644" s="20"/>
      <c r="K644" s="19"/>
      <c r="L644" s="19"/>
      <c r="M644" s="19"/>
      <c r="N644" s="19"/>
      <c r="O644" s="21"/>
      <c r="P644" s="21"/>
      <c r="Q644" s="21"/>
      <c r="R644" s="19"/>
      <c r="S644" s="19"/>
      <c r="T644" s="19"/>
      <c r="U644" s="19"/>
      <c r="V644" s="19"/>
      <c r="W644" s="19"/>
      <c r="X644" s="19"/>
      <c r="Y644" s="19"/>
      <c r="Z644" s="19"/>
    </row>
    <row r="645" ht="11.25" customHeight="1">
      <c r="A645" s="20"/>
      <c r="B645" s="19"/>
      <c r="C645" s="19"/>
      <c r="D645" s="19"/>
      <c r="E645" s="19"/>
      <c r="F645" s="19"/>
      <c r="G645" s="19"/>
      <c r="H645" s="19"/>
      <c r="I645" s="19"/>
      <c r="J645" s="20"/>
      <c r="K645" s="19"/>
      <c r="L645" s="19"/>
      <c r="M645" s="19"/>
      <c r="N645" s="19"/>
      <c r="O645" s="21"/>
      <c r="P645" s="21"/>
      <c r="Q645" s="21"/>
      <c r="R645" s="19"/>
      <c r="S645" s="19"/>
      <c r="T645" s="19"/>
      <c r="U645" s="19"/>
      <c r="V645" s="19"/>
      <c r="W645" s="19"/>
      <c r="X645" s="19"/>
      <c r="Y645" s="19"/>
      <c r="Z645" s="19"/>
    </row>
    <row r="646" ht="11.25" customHeight="1">
      <c r="A646" s="20"/>
      <c r="B646" s="19"/>
      <c r="C646" s="19"/>
      <c r="D646" s="19"/>
      <c r="E646" s="19"/>
      <c r="F646" s="19"/>
      <c r="G646" s="19"/>
      <c r="H646" s="19"/>
      <c r="I646" s="19"/>
      <c r="J646" s="20"/>
      <c r="K646" s="19"/>
      <c r="L646" s="19"/>
      <c r="M646" s="19"/>
      <c r="N646" s="19"/>
      <c r="O646" s="21"/>
      <c r="P646" s="21"/>
      <c r="Q646" s="21"/>
      <c r="R646" s="19"/>
      <c r="S646" s="19"/>
      <c r="T646" s="19"/>
      <c r="U646" s="19"/>
      <c r="V646" s="19"/>
      <c r="W646" s="19"/>
      <c r="X646" s="19"/>
      <c r="Y646" s="19"/>
      <c r="Z646" s="19"/>
    </row>
    <row r="647" ht="11.25" customHeight="1">
      <c r="A647" s="20"/>
      <c r="B647" s="19"/>
      <c r="C647" s="19"/>
      <c r="D647" s="19"/>
      <c r="E647" s="19"/>
      <c r="F647" s="19"/>
      <c r="G647" s="19"/>
      <c r="H647" s="19"/>
      <c r="I647" s="19"/>
      <c r="J647" s="20"/>
      <c r="K647" s="19"/>
      <c r="L647" s="19"/>
      <c r="M647" s="19"/>
      <c r="N647" s="19"/>
      <c r="O647" s="21"/>
      <c r="P647" s="21"/>
      <c r="Q647" s="21"/>
      <c r="R647" s="19"/>
      <c r="S647" s="19"/>
      <c r="T647" s="19"/>
      <c r="U647" s="19"/>
      <c r="V647" s="19"/>
      <c r="W647" s="19"/>
      <c r="X647" s="19"/>
      <c r="Y647" s="19"/>
      <c r="Z647" s="19"/>
    </row>
    <row r="648" ht="11.25" customHeight="1">
      <c r="A648" s="20"/>
      <c r="B648" s="19"/>
      <c r="C648" s="19"/>
      <c r="D648" s="19"/>
      <c r="E648" s="19"/>
      <c r="F648" s="19"/>
      <c r="G648" s="19"/>
      <c r="H648" s="19"/>
      <c r="I648" s="19"/>
      <c r="J648" s="20"/>
      <c r="K648" s="19"/>
      <c r="L648" s="19"/>
      <c r="M648" s="19"/>
      <c r="N648" s="19"/>
      <c r="O648" s="21"/>
      <c r="P648" s="21"/>
      <c r="Q648" s="21"/>
      <c r="R648" s="19"/>
      <c r="S648" s="19"/>
      <c r="T648" s="19"/>
      <c r="U648" s="19"/>
      <c r="V648" s="19"/>
      <c r="W648" s="19"/>
      <c r="X648" s="19"/>
      <c r="Y648" s="19"/>
      <c r="Z648" s="19"/>
    </row>
    <row r="649" ht="11.25" customHeight="1">
      <c r="A649" s="20"/>
      <c r="B649" s="19"/>
      <c r="C649" s="19"/>
      <c r="D649" s="19"/>
      <c r="E649" s="19"/>
      <c r="F649" s="19"/>
      <c r="G649" s="19"/>
      <c r="H649" s="19"/>
      <c r="I649" s="19"/>
      <c r="J649" s="20"/>
      <c r="K649" s="19"/>
      <c r="L649" s="19"/>
      <c r="M649" s="19"/>
      <c r="N649" s="19"/>
      <c r="O649" s="21"/>
      <c r="P649" s="21"/>
      <c r="Q649" s="21"/>
      <c r="R649" s="19"/>
      <c r="S649" s="19"/>
      <c r="T649" s="19"/>
      <c r="U649" s="19"/>
      <c r="V649" s="19"/>
      <c r="W649" s="19"/>
      <c r="X649" s="19"/>
      <c r="Y649" s="19"/>
      <c r="Z649" s="19"/>
    </row>
    <row r="650" ht="11.25" customHeight="1">
      <c r="A650" s="20"/>
      <c r="B650" s="19"/>
      <c r="C650" s="19"/>
      <c r="D650" s="19"/>
      <c r="E650" s="19"/>
      <c r="F650" s="19"/>
      <c r="G650" s="19"/>
      <c r="H650" s="19"/>
      <c r="I650" s="19"/>
      <c r="J650" s="20"/>
      <c r="K650" s="19"/>
      <c r="L650" s="19"/>
      <c r="M650" s="19"/>
      <c r="N650" s="19"/>
      <c r="O650" s="21"/>
      <c r="P650" s="21"/>
      <c r="Q650" s="21"/>
      <c r="R650" s="19"/>
      <c r="S650" s="19"/>
      <c r="T650" s="19"/>
      <c r="U650" s="19"/>
      <c r="V650" s="19"/>
      <c r="W650" s="19"/>
      <c r="X650" s="19"/>
      <c r="Y650" s="19"/>
      <c r="Z650" s="19"/>
    </row>
    <row r="651" ht="11.25" customHeight="1">
      <c r="A651" s="20"/>
      <c r="B651" s="19"/>
      <c r="C651" s="19"/>
      <c r="D651" s="19"/>
      <c r="E651" s="19"/>
      <c r="F651" s="19"/>
      <c r="G651" s="19"/>
      <c r="H651" s="19"/>
      <c r="I651" s="19"/>
      <c r="J651" s="20"/>
      <c r="K651" s="19"/>
      <c r="L651" s="19"/>
      <c r="M651" s="19"/>
      <c r="N651" s="19"/>
      <c r="O651" s="21"/>
      <c r="P651" s="21"/>
      <c r="Q651" s="21"/>
      <c r="R651" s="19"/>
      <c r="S651" s="19"/>
      <c r="T651" s="19"/>
      <c r="U651" s="19"/>
      <c r="V651" s="19"/>
      <c r="W651" s="19"/>
      <c r="X651" s="19"/>
      <c r="Y651" s="19"/>
      <c r="Z651" s="19"/>
    </row>
    <row r="652" ht="11.25" customHeight="1">
      <c r="A652" s="20"/>
      <c r="B652" s="19"/>
      <c r="C652" s="19"/>
      <c r="D652" s="19"/>
      <c r="E652" s="19"/>
      <c r="F652" s="19"/>
      <c r="G652" s="19"/>
      <c r="H652" s="19"/>
      <c r="I652" s="19"/>
      <c r="J652" s="20"/>
      <c r="K652" s="19"/>
      <c r="L652" s="19"/>
      <c r="M652" s="19"/>
      <c r="N652" s="19"/>
      <c r="O652" s="21"/>
      <c r="P652" s="21"/>
      <c r="Q652" s="21"/>
      <c r="R652" s="19"/>
      <c r="S652" s="19"/>
      <c r="T652" s="19"/>
      <c r="U652" s="19"/>
      <c r="V652" s="19"/>
      <c r="W652" s="19"/>
      <c r="X652" s="19"/>
      <c r="Y652" s="19"/>
      <c r="Z652" s="19"/>
    </row>
    <row r="653" ht="11.25" customHeight="1">
      <c r="A653" s="20"/>
      <c r="B653" s="19"/>
      <c r="C653" s="19"/>
      <c r="D653" s="19"/>
      <c r="E653" s="19"/>
      <c r="F653" s="19"/>
      <c r="G653" s="19"/>
      <c r="H653" s="19"/>
      <c r="I653" s="19"/>
      <c r="J653" s="20"/>
      <c r="K653" s="19"/>
      <c r="L653" s="19"/>
      <c r="M653" s="19"/>
      <c r="N653" s="19"/>
      <c r="O653" s="21"/>
      <c r="P653" s="21"/>
      <c r="Q653" s="21"/>
      <c r="R653" s="19"/>
      <c r="S653" s="19"/>
      <c r="T653" s="19"/>
      <c r="U653" s="19"/>
      <c r="V653" s="19"/>
      <c r="W653" s="19"/>
      <c r="X653" s="19"/>
      <c r="Y653" s="19"/>
      <c r="Z653" s="19"/>
    </row>
    <row r="654" ht="11.25" customHeight="1">
      <c r="A654" s="20"/>
      <c r="B654" s="19"/>
      <c r="C654" s="19"/>
      <c r="D654" s="19"/>
      <c r="E654" s="19"/>
      <c r="F654" s="19"/>
      <c r="G654" s="19"/>
      <c r="H654" s="19"/>
      <c r="I654" s="19"/>
      <c r="J654" s="20"/>
      <c r="K654" s="19"/>
      <c r="L654" s="19"/>
      <c r="M654" s="19"/>
      <c r="N654" s="19"/>
      <c r="O654" s="21"/>
      <c r="P654" s="21"/>
      <c r="Q654" s="21"/>
      <c r="R654" s="19"/>
      <c r="S654" s="19"/>
      <c r="T654" s="19"/>
      <c r="U654" s="19"/>
      <c r="V654" s="19"/>
      <c r="W654" s="19"/>
      <c r="X654" s="19"/>
      <c r="Y654" s="19"/>
      <c r="Z654" s="19"/>
    </row>
    <row r="655" ht="11.25" customHeight="1">
      <c r="A655" s="20"/>
      <c r="B655" s="19"/>
      <c r="C655" s="19"/>
      <c r="D655" s="19"/>
      <c r="E655" s="19"/>
      <c r="F655" s="19"/>
      <c r="G655" s="19"/>
      <c r="H655" s="19"/>
      <c r="I655" s="19"/>
      <c r="J655" s="20"/>
      <c r="K655" s="19"/>
      <c r="L655" s="19"/>
      <c r="M655" s="19"/>
      <c r="N655" s="19"/>
      <c r="O655" s="21"/>
      <c r="P655" s="21"/>
      <c r="Q655" s="21"/>
      <c r="R655" s="19"/>
      <c r="S655" s="19"/>
      <c r="T655" s="19"/>
      <c r="U655" s="19"/>
      <c r="V655" s="19"/>
      <c r="W655" s="19"/>
      <c r="X655" s="19"/>
      <c r="Y655" s="19"/>
      <c r="Z655" s="19"/>
    </row>
    <row r="656" ht="11.25" customHeight="1">
      <c r="A656" s="20"/>
      <c r="B656" s="19"/>
      <c r="C656" s="19"/>
      <c r="D656" s="19"/>
      <c r="E656" s="19"/>
      <c r="F656" s="19"/>
      <c r="G656" s="19"/>
      <c r="H656" s="19"/>
      <c r="I656" s="19"/>
      <c r="J656" s="20"/>
      <c r="K656" s="19"/>
      <c r="L656" s="19"/>
      <c r="M656" s="19"/>
      <c r="N656" s="19"/>
      <c r="O656" s="21"/>
      <c r="P656" s="21"/>
      <c r="Q656" s="21"/>
      <c r="R656" s="19"/>
      <c r="S656" s="19"/>
      <c r="T656" s="19"/>
      <c r="U656" s="19"/>
      <c r="V656" s="19"/>
      <c r="W656" s="19"/>
      <c r="X656" s="19"/>
      <c r="Y656" s="19"/>
      <c r="Z656" s="19"/>
    </row>
    <row r="657" ht="11.25" customHeight="1">
      <c r="A657" s="20"/>
      <c r="B657" s="19"/>
      <c r="C657" s="19"/>
      <c r="D657" s="19"/>
      <c r="E657" s="19"/>
      <c r="F657" s="19"/>
      <c r="G657" s="19"/>
      <c r="H657" s="19"/>
      <c r="I657" s="19"/>
      <c r="J657" s="20"/>
      <c r="K657" s="19"/>
      <c r="L657" s="19"/>
      <c r="M657" s="19"/>
      <c r="N657" s="19"/>
      <c r="O657" s="21"/>
      <c r="P657" s="21"/>
      <c r="Q657" s="21"/>
      <c r="R657" s="19"/>
      <c r="S657" s="19"/>
      <c r="T657" s="19"/>
      <c r="U657" s="19"/>
      <c r="V657" s="19"/>
      <c r="W657" s="19"/>
      <c r="X657" s="19"/>
      <c r="Y657" s="19"/>
      <c r="Z657" s="19"/>
    </row>
    <row r="658" ht="11.25" customHeight="1">
      <c r="A658" s="20"/>
      <c r="B658" s="19"/>
      <c r="C658" s="19"/>
      <c r="D658" s="19"/>
      <c r="E658" s="19"/>
      <c r="F658" s="19"/>
      <c r="G658" s="19"/>
      <c r="H658" s="19"/>
      <c r="I658" s="19"/>
      <c r="J658" s="20"/>
      <c r="K658" s="19"/>
      <c r="L658" s="19"/>
      <c r="M658" s="19"/>
      <c r="N658" s="19"/>
      <c r="O658" s="21"/>
      <c r="P658" s="21"/>
      <c r="Q658" s="21"/>
      <c r="R658" s="19"/>
      <c r="S658" s="19"/>
      <c r="T658" s="19"/>
      <c r="U658" s="19"/>
      <c r="V658" s="19"/>
      <c r="W658" s="19"/>
      <c r="X658" s="19"/>
      <c r="Y658" s="19"/>
      <c r="Z658" s="19"/>
    </row>
    <row r="659" ht="11.25" customHeight="1">
      <c r="A659" s="20"/>
      <c r="B659" s="19"/>
      <c r="C659" s="19"/>
      <c r="D659" s="19"/>
      <c r="E659" s="19"/>
      <c r="F659" s="19"/>
      <c r="G659" s="19"/>
      <c r="H659" s="19"/>
      <c r="I659" s="19"/>
      <c r="J659" s="20"/>
      <c r="K659" s="19"/>
      <c r="L659" s="19"/>
      <c r="M659" s="19"/>
      <c r="N659" s="19"/>
      <c r="O659" s="21"/>
      <c r="P659" s="21"/>
      <c r="Q659" s="21"/>
      <c r="R659" s="19"/>
      <c r="S659" s="19"/>
      <c r="T659" s="19"/>
      <c r="U659" s="19"/>
      <c r="V659" s="19"/>
      <c r="W659" s="19"/>
      <c r="X659" s="19"/>
      <c r="Y659" s="19"/>
      <c r="Z659" s="19"/>
    </row>
    <row r="660" ht="11.25" customHeight="1">
      <c r="A660" s="20"/>
      <c r="B660" s="19"/>
      <c r="C660" s="19"/>
      <c r="D660" s="19"/>
      <c r="E660" s="19"/>
      <c r="F660" s="19"/>
      <c r="G660" s="19"/>
      <c r="H660" s="19"/>
      <c r="I660" s="19"/>
      <c r="J660" s="20"/>
      <c r="K660" s="19"/>
      <c r="L660" s="19"/>
      <c r="M660" s="19"/>
      <c r="N660" s="19"/>
      <c r="O660" s="21"/>
      <c r="P660" s="21"/>
      <c r="Q660" s="21"/>
      <c r="R660" s="19"/>
      <c r="S660" s="19"/>
      <c r="T660" s="19"/>
      <c r="U660" s="19"/>
      <c r="V660" s="19"/>
      <c r="W660" s="19"/>
      <c r="X660" s="19"/>
      <c r="Y660" s="19"/>
      <c r="Z660" s="19"/>
    </row>
    <row r="661" ht="11.25" customHeight="1">
      <c r="A661" s="20"/>
      <c r="B661" s="19"/>
      <c r="C661" s="19"/>
      <c r="D661" s="19"/>
      <c r="E661" s="19"/>
      <c r="F661" s="19"/>
      <c r="G661" s="19"/>
      <c r="H661" s="19"/>
      <c r="I661" s="19"/>
      <c r="J661" s="20"/>
      <c r="K661" s="19"/>
      <c r="L661" s="19"/>
      <c r="M661" s="19"/>
      <c r="N661" s="19"/>
      <c r="O661" s="21"/>
      <c r="P661" s="21"/>
      <c r="Q661" s="21"/>
      <c r="R661" s="19"/>
      <c r="S661" s="19"/>
      <c r="T661" s="19"/>
      <c r="U661" s="19"/>
      <c r="V661" s="19"/>
      <c r="W661" s="19"/>
      <c r="X661" s="19"/>
      <c r="Y661" s="19"/>
      <c r="Z661" s="19"/>
    </row>
    <row r="662" ht="11.25" customHeight="1">
      <c r="A662" s="20"/>
      <c r="B662" s="19"/>
      <c r="C662" s="19"/>
      <c r="D662" s="19"/>
      <c r="E662" s="19"/>
      <c r="F662" s="19"/>
      <c r="G662" s="19"/>
      <c r="H662" s="19"/>
      <c r="I662" s="19"/>
      <c r="J662" s="20"/>
      <c r="K662" s="19"/>
      <c r="L662" s="19"/>
      <c r="M662" s="19"/>
      <c r="N662" s="19"/>
      <c r="O662" s="21"/>
      <c r="P662" s="21"/>
      <c r="Q662" s="21"/>
      <c r="R662" s="19"/>
      <c r="S662" s="19"/>
      <c r="T662" s="19"/>
      <c r="U662" s="19"/>
      <c r="V662" s="19"/>
      <c r="W662" s="19"/>
      <c r="X662" s="19"/>
      <c r="Y662" s="19"/>
      <c r="Z662" s="19"/>
    </row>
    <row r="663" ht="11.25" customHeight="1">
      <c r="A663" s="20"/>
      <c r="B663" s="19"/>
      <c r="C663" s="19"/>
      <c r="D663" s="19"/>
      <c r="E663" s="19"/>
      <c r="F663" s="19"/>
      <c r="G663" s="19"/>
      <c r="H663" s="19"/>
      <c r="I663" s="19"/>
      <c r="J663" s="20"/>
      <c r="K663" s="19"/>
      <c r="L663" s="19"/>
      <c r="M663" s="19"/>
      <c r="N663" s="19"/>
      <c r="O663" s="21"/>
      <c r="P663" s="21"/>
      <c r="Q663" s="21"/>
      <c r="R663" s="19"/>
      <c r="S663" s="19"/>
      <c r="T663" s="19"/>
      <c r="U663" s="19"/>
      <c r="V663" s="19"/>
      <c r="W663" s="19"/>
      <c r="X663" s="19"/>
      <c r="Y663" s="19"/>
      <c r="Z663" s="19"/>
    </row>
    <row r="664" ht="11.25" customHeight="1">
      <c r="A664" s="20"/>
      <c r="B664" s="19"/>
      <c r="C664" s="19"/>
      <c r="D664" s="19"/>
      <c r="E664" s="19"/>
      <c r="F664" s="19"/>
      <c r="G664" s="19"/>
      <c r="H664" s="19"/>
      <c r="I664" s="19"/>
      <c r="J664" s="20"/>
      <c r="K664" s="19"/>
      <c r="L664" s="19"/>
      <c r="M664" s="19"/>
      <c r="N664" s="19"/>
      <c r="O664" s="21"/>
      <c r="P664" s="21"/>
      <c r="Q664" s="21"/>
      <c r="R664" s="19"/>
      <c r="S664" s="19"/>
      <c r="T664" s="19"/>
      <c r="U664" s="19"/>
      <c r="V664" s="19"/>
      <c r="W664" s="19"/>
      <c r="X664" s="19"/>
      <c r="Y664" s="19"/>
      <c r="Z664" s="19"/>
    </row>
    <row r="665" ht="11.25" customHeight="1">
      <c r="A665" s="20"/>
      <c r="B665" s="19"/>
      <c r="C665" s="19"/>
      <c r="D665" s="19"/>
      <c r="E665" s="19"/>
      <c r="F665" s="19"/>
      <c r="G665" s="19"/>
      <c r="H665" s="19"/>
      <c r="I665" s="19"/>
      <c r="J665" s="20"/>
      <c r="K665" s="19"/>
      <c r="L665" s="19"/>
      <c r="M665" s="19"/>
      <c r="N665" s="19"/>
      <c r="O665" s="21"/>
      <c r="P665" s="21"/>
      <c r="Q665" s="21"/>
      <c r="R665" s="19"/>
      <c r="S665" s="19"/>
      <c r="T665" s="19"/>
      <c r="U665" s="19"/>
      <c r="V665" s="19"/>
      <c r="W665" s="19"/>
      <c r="X665" s="19"/>
      <c r="Y665" s="19"/>
      <c r="Z665" s="19"/>
    </row>
    <row r="666" ht="11.25" customHeight="1">
      <c r="A666" s="20"/>
      <c r="B666" s="19"/>
      <c r="C666" s="19"/>
      <c r="D666" s="19"/>
      <c r="E666" s="19"/>
      <c r="F666" s="19"/>
      <c r="G666" s="19"/>
      <c r="H666" s="19"/>
      <c r="I666" s="19"/>
      <c r="J666" s="20"/>
      <c r="K666" s="19"/>
      <c r="L666" s="19"/>
      <c r="M666" s="19"/>
      <c r="N666" s="19"/>
      <c r="O666" s="21"/>
      <c r="P666" s="21"/>
      <c r="Q666" s="21"/>
      <c r="R666" s="19"/>
      <c r="S666" s="19"/>
      <c r="T666" s="19"/>
      <c r="U666" s="19"/>
      <c r="V666" s="19"/>
      <c r="W666" s="19"/>
      <c r="X666" s="19"/>
      <c r="Y666" s="19"/>
      <c r="Z666" s="19"/>
    </row>
    <row r="667" ht="11.25" customHeight="1">
      <c r="A667" s="20"/>
      <c r="B667" s="19"/>
      <c r="C667" s="19"/>
      <c r="D667" s="19"/>
      <c r="E667" s="19"/>
      <c r="F667" s="19"/>
      <c r="G667" s="19"/>
      <c r="H667" s="19"/>
      <c r="I667" s="19"/>
      <c r="J667" s="20"/>
      <c r="K667" s="19"/>
      <c r="L667" s="19"/>
      <c r="M667" s="19"/>
      <c r="N667" s="19"/>
      <c r="O667" s="21"/>
      <c r="P667" s="21"/>
      <c r="Q667" s="21"/>
      <c r="R667" s="19"/>
      <c r="S667" s="19"/>
      <c r="T667" s="19"/>
      <c r="U667" s="19"/>
      <c r="V667" s="19"/>
      <c r="W667" s="19"/>
      <c r="X667" s="19"/>
      <c r="Y667" s="19"/>
      <c r="Z667" s="19"/>
    </row>
    <row r="668" ht="11.25" customHeight="1">
      <c r="A668" s="20"/>
      <c r="B668" s="19"/>
      <c r="C668" s="19"/>
      <c r="D668" s="19"/>
      <c r="E668" s="19"/>
      <c r="F668" s="19"/>
      <c r="G668" s="19"/>
      <c r="H668" s="19"/>
      <c r="I668" s="19"/>
      <c r="J668" s="20"/>
      <c r="K668" s="19"/>
      <c r="L668" s="19"/>
      <c r="M668" s="19"/>
      <c r="N668" s="19"/>
      <c r="O668" s="21"/>
      <c r="P668" s="21"/>
      <c r="Q668" s="21"/>
      <c r="R668" s="19"/>
      <c r="S668" s="19"/>
      <c r="T668" s="19"/>
      <c r="U668" s="19"/>
      <c r="V668" s="19"/>
      <c r="W668" s="19"/>
      <c r="X668" s="19"/>
      <c r="Y668" s="19"/>
      <c r="Z668" s="19"/>
    </row>
    <row r="669" ht="11.25" customHeight="1">
      <c r="A669" s="20"/>
      <c r="B669" s="19"/>
      <c r="C669" s="19"/>
      <c r="D669" s="19"/>
      <c r="E669" s="19"/>
      <c r="F669" s="19"/>
      <c r="G669" s="19"/>
      <c r="H669" s="19"/>
      <c r="I669" s="19"/>
      <c r="J669" s="20"/>
      <c r="K669" s="19"/>
      <c r="L669" s="19"/>
      <c r="M669" s="19"/>
      <c r="N669" s="19"/>
      <c r="O669" s="21"/>
      <c r="P669" s="21"/>
      <c r="Q669" s="21"/>
      <c r="R669" s="19"/>
      <c r="S669" s="19"/>
      <c r="T669" s="19"/>
      <c r="U669" s="19"/>
      <c r="V669" s="19"/>
      <c r="W669" s="19"/>
      <c r="X669" s="19"/>
      <c r="Y669" s="19"/>
      <c r="Z669" s="19"/>
    </row>
    <row r="670" ht="11.25" customHeight="1">
      <c r="A670" s="20"/>
      <c r="B670" s="19"/>
      <c r="C670" s="19"/>
      <c r="D670" s="19"/>
      <c r="E670" s="19"/>
      <c r="F670" s="19"/>
      <c r="G670" s="19"/>
      <c r="H670" s="19"/>
      <c r="I670" s="19"/>
      <c r="J670" s="20"/>
      <c r="K670" s="19"/>
      <c r="L670" s="19"/>
      <c r="M670" s="19"/>
      <c r="N670" s="19"/>
      <c r="O670" s="21"/>
      <c r="P670" s="21"/>
      <c r="Q670" s="21"/>
      <c r="R670" s="19"/>
      <c r="S670" s="19"/>
      <c r="T670" s="19"/>
      <c r="U670" s="19"/>
      <c r="V670" s="19"/>
      <c r="W670" s="19"/>
      <c r="X670" s="19"/>
      <c r="Y670" s="19"/>
      <c r="Z670" s="19"/>
    </row>
    <row r="671" ht="11.25" customHeight="1">
      <c r="A671" s="20"/>
      <c r="B671" s="19"/>
      <c r="C671" s="19"/>
      <c r="D671" s="19"/>
      <c r="E671" s="19"/>
      <c r="F671" s="19"/>
      <c r="G671" s="19"/>
      <c r="H671" s="19"/>
      <c r="I671" s="19"/>
      <c r="J671" s="20"/>
      <c r="K671" s="19"/>
      <c r="L671" s="19"/>
      <c r="M671" s="19"/>
      <c r="N671" s="19"/>
      <c r="O671" s="21"/>
      <c r="P671" s="21"/>
      <c r="Q671" s="21"/>
      <c r="R671" s="19"/>
      <c r="S671" s="19"/>
      <c r="T671" s="19"/>
      <c r="U671" s="19"/>
      <c r="V671" s="19"/>
      <c r="W671" s="19"/>
      <c r="X671" s="19"/>
      <c r="Y671" s="19"/>
      <c r="Z671" s="19"/>
    </row>
    <row r="672" ht="11.25" customHeight="1">
      <c r="A672" s="20"/>
      <c r="B672" s="19"/>
      <c r="C672" s="19"/>
      <c r="D672" s="19"/>
      <c r="E672" s="19"/>
      <c r="F672" s="19"/>
      <c r="G672" s="19"/>
      <c r="H672" s="19"/>
      <c r="I672" s="19"/>
      <c r="J672" s="20"/>
      <c r="K672" s="19"/>
      <c r="L672" s="19"/>
      <c r="M672" s="19"/>
      <c r="N672" s="19"/>
      <c r="O672" s="21"/>
      <c r="P672" s="21"/>
      <c r="Q672" s="21"/>
      <c r="R672" s="19"/>
      <c r="S672" s="19"/>
      <c r="T672" s="19"/>
      <c r="U672" s="19"/>
      <c r="V672" s="19"/>
      <c r="W672" s="19"/>
      <c r="X672" s="19"/>
      <c r="Y672" s="19"/>
      <c r="Z672" s="19"/>
    </row>
    <row r="673" ht="11.25" customHeight="1">
      <c r="A673" s="20"/>
      <c r="B673" s="19"/>
      <c r="C673" s="19"/>
      <c r="D673" s="19"/>
      <c r="E673" s="19"/>
      <c r="F673" s="19"/>
      <c r="G673" s="19"/>
      <c r="H673" s="19"/>
      <c r="I673" s="19"/>
      <c r="J673" s="20"/>
      <c r="K673" s="19"/>
      <c r="L673" s="19"/>
      <c r="M673" s="19"/>
      <c r="N673" s="19"/>
      <c r="O673" s="21"/>
      <c r="P673" s="21"/>
      <c r="Q673" s="21"/>
      <c r="R673" s="19"/>
      <c r="S673" s="19"/>
      <c r="T673" s="19"/>
      <c r="U673" s="19"/>
      <c r="V673" s="19"/>
      <c r="W673" s="19"/>
      <c r="X673" s="19"/>
      <c r="Y673" s="19"/>
      <c r="Z673" s="19"/>
    </row>
    <row r="674" ht="11.25" customHeight="1">
      <c r="A674" s="20"/>
      <c r="B674" s="19"/>
      <c r="C674" s="19"/>
      <c r="D674" s="19"/>
      <c r="E674" s="19"/>
      <c r="F674" s="19"/>
      <c r="G674" s="19"/>
      <c r="H674" s="19"/>
      <c r="I674" s="19"/>
      <c r="J674" s="20"/>
      <c r="K674" s="19"/>
      <c r="L674" s="19"/>
      <c r="M674" s="19"/>
      <c r="N674" s="19"/>
      <c r="O674" s="21"/>
      <c r="P674" s="21"/>
      <c r="Q674" s="21"/>
      <c r="R674" s="19"/>
      <c r="S674" s="19"/>
      <c r="T674" s="19"/>
      <c r="U674" s="19"/>
      <c r="V674" s="19"/>
      <c r="W674" s="19"/>
      <c r="X674" s="19"/>
      <c r="Y674" s="19"/>
      <c r="Z674" s="19"/>
    </row>
    <row r="675" ht="11.25" customHeight="1">
      <c r="A675" s="20"/>
      <c r="B675" s="19"/>
      <c r="C675" s="19"/>
      <c r="D675" s="19"/>
      <c r="E675" s="19"/>
      <c r="F675" s="19"/>
      <c r="G675" s="19"/>
      <c r="H675" s="19"/>
      <c r="I675" s="19"/>
      <c r="J675" s="20"/>
      <c r="K675" s="19"/>
      <c r="L675" s="19"/>
      <c r="M675" s="19"/>
      <c r="N675" s="19"/>
      <c r="O675" s="21"/>
      <c r="P675" s="21"/>
      <c r="Q675" s="21"/>
      <c r="R675" s="19"/>
      <c r="S675" s="19"/>
      <c r="T675" s="19"/>
      <c r="U675" s="19"/>
      <c r="V675" s="19"/>
      <c r="W675" s="19"/>
      <c r="X675" s="19"/>
      <c r="Y675" s="19"/>
      <c r="Z675" s="19"/>
    </row>
    <row r="676" ht="11.25" customHeight="1">
      <c r="A676" s="20"/>
      <c r="B676" s="19"/>
      <c r="C676" s="19"/>
      <c r="D676" s="19"/>
      <c r="E676" s="19"/>
      <c r="F676" s="19"/>
      <c r="G676" s="19"/>
      <c r="H676" s="19"/>
      <c r="I676" s="19"/>
      <c r="J676" s="20"/>
      <c r="K676" s="19"/>
      <c r="L676" s="19"/>
      <c r="M676" s="19"/>
      <c r="N676" s="19"/>
      <c r="O676" s="21"/>
      <c r="P676" s="21"/>
      <c r="Q676" s="21"/>
      <c r="R676" s="19"/>
      <c r="S676" s="19"/>
      <c r="T676" s="19"/>
      <c r="U676" s="19"/>
      <c r="V676" s="19"/>
      <c r="W676" s="19"/>
      <c r="X676" s="19"/>
      <c r="Y676" s="19"/>
      <c r="Z676" s="19"/>
    </row>
    <row r="677" ht="11.25" customHeight="1">
      <c r="A677" s="20"/>
      <c r="B677" s="19"/>
      <c r="C677" s="19"/>
      <c r="D677" s="19"/>
      <c r="E677" s="19"/>
      <c r="F677" s="19"/>
      <c r="G677" s="19"/>
      <c r="H677" s="19"/>
      <c r="I677" s="19"/>
      <c r="J677" s="20"/>
      <c r="K677" s="19"/>
      <c r="L677" s="19"/>
      <c r="M677" s="19"/>
      <c r="N677" s="19"/>
      <c r="O677" s="21"/>
      <c r="P677" s="21"/>
      <c r="Q677" s="21"/>
      <c r="R677" s="19"/>
      <c r="S677" s="19"/>
      <c r="T677" s="19"/>
      <c r="U677" s="19"/>
      <c r="V677" s="19"/>
      <c r="W677" s="19"/>
      <c r="X677" s="19"/>
      <c r="Y677" s="19"/>
      <c r="Z677" s="19"/>
    </row>
    <row r="678" ht="11.25" customHeight="1">
      <c r="A678" s="20"/>
      <c r="B678" s="19"/>
      <c r="C678" s="19"/>
      <c r="D678" s="19"/>
      <c r="E678" s="19"/>
      <c r="F678" s="19"/>
      <c r="G678" s="19"/>
      <c r="H678" s="19"/>
      <c r="I678" s="19"/>
      <c r="J678" s="20"/>
      <c r="K678" s="19"/>
      <c r="L678" s="19"/>
      <c r="M678" s="19"/>
      <c r="N678" s="19"/>
      <c r="O678" s="21"/>
      <c r="P678" s="21"/>
      <c r="Q678" s="21"/>
      <c r="R678" s="19"/>
      <c r="S678" s="19"/>
      <c r="T678" s="19"/>
      <c r="U678" s="19"/>
      <c r="V678" s="19"/>
      <c r="W678" s="19"/>
      <c r="X678" s="19"/>
      <c r="Y678" s="19"/>
      <c r="Z678" s="19"/>
    </row>
    <row r="679" ht="11.25" customHeight="1">
      <c r="A679" s="20"/>
      <c r="B679" s="19"/>
      <c r="C679" s="19"/>
      <c r="D679" s="19"/>
      <c r="E679" s="19"/>
      <c r="F679" s="19"/>
      <c r="G679" s="19"/>
      <c r="H679" s="19"/>
      <c r="I679" s="19"/>
      <c r="J679" s="20"/>
      <c r="K679" s="19"/>
      <c r="L679" s="19"/>
      <c r="M679" s="19"/>
      <c r="N679" s="19"/>
      <c r="O679" s="21"/>
      <c r="P679" s="21"/>
      <c r="Q679" s="21"/>
      <c r="R679" s="19"/>
      <c r="S679" s="19"/>
      <c r="T679" s="19"/>
      <c r="U679" s="19"/>
      <c r="V679" s="19"/>
      <c r="W679" s="19"/>
      <c r="X679" s="19"/>
      <c r="Y679" s="19"/>
      <c r="Z679" s="19"/>
    </row>
    <row r="680" ht="11.25" customHeight="1">
      <c r="A680" s="20"/>
      <c r="B680" s="19"/>
      <c r="C680" s="19"/>
      <c r="D680" s="19"/>
      <c r="E680" s="19"/>
      <c r="F680" s="19"/>
      <c r="G680" s="19"/>
      <c r="H680" s="19"/>
      <c r="I680" s="19"/>
      <c r="J680" s="20"/>
      <c r="K680" s="19"/>
      <c r="L680" s="19"/>
      <c r="M680" s="19"/>
      <c r="N680" s="19"/>
      <c r="O680" s="21"/>
      <c r="P680" s="21"/>
      <c r="Q680" s="21"/>
      <c r="R680" s="19"/>
      <c r="S680" s="19"/>
      <c r="T680" s="19"/>
      <c r="U680" s="19"/>
      <c r="V680" s="19"/>
      <c r="W680" s="19"/>
      <c r="X680" s="19"/>
      <c r="Y680" s="19"/>
      <c r="Z680" s="19"/>
    </row>
    <row r="681" ht="11.25" customHeight="1">
      <c r="A681" s="20"/>
      <c r="B681" s="19"/>
      <c r="C681" s="19"/>
      <c r="D681" s="19"/>
      <c r="E681" s="19"/>
      <c r="F681" s="19"/>
      <c r="G681" s="19"/>
      <c r="H681" s="19"/>
      <c r="I681" s="19"/>
      <c r="J681" s="20"/>
      <c r="K681" s="19"/>
      <c r="L681" s="19"/>
      <c r="M681" s="19"/>
      <c r="N681" s="19"/>
      <c r="O681" s="21"/>
      <c r="P681" s="21"/>
      <c r="Q681" s="21"/>
      <c r="R681" s="19"/>
      <c r="S681" s="19"/>
      <c r="T681" s="19"/>
      <c r="U681" s="19"/>
      <c r="V681" s="19"/>
      <c r="W681" s="19"/>
      <c r="X681" s="19"/>
      <c r="Y681" s="19"/>
      <c r="Z681" s="19"/>
    </row>
    <row r="682" ht="11.25" customHeight="1">
      <c r="A682" s="20"/>
      <c r="B682" s="19"/>
      <c r="C682" s="19"/>
      <c r="D682" s="19"/>
      <c r="E682" s="19"/>
      <c r="F682" s="19"/>
      <c r="G682" s="19"/>
      <c r="H682" s="19"/>
      <c r="I682" s="19"/>
      <c r="J682" s="20"/>
      <c r="K682" s="19"/>
      <c r="L682" s="19"/>
      <c r="M682" s="19"/>
      <c r="N682" s="19"/>
      <c r="O682" s="21"/>
      <c r="P682" s="21"/>
      <c r="Q682" s="21"/>
      <c r="R682" s="19"/>
      <c r="S682" s="19"/>
      <c r="T682" s="19"/>
      <c r="U682" s="19"/>
      <c r="V682" s="19"/>
      <c r="W682" s="19"/>
      <c r="X682" s="19"/>
      <c r="Y682" s="19"/>
      <c r="Z682" s="19"/>
    </row>
    <row r="683" ht="11.25" customHeight="1">
      <c r="A683" s="20"/>
      <c r="B683" s="19"/>
      <c r="C683" s="19"/>
      <c r="D683" s="19"/>
      <c r="E683" s="19"/>
      <c r="F683" s="19"/>
      <c r="G683" s="19"/>
      <c r="H683" s="19"/>
      <c r="I683" s="19"/>
      <c r="J683" s="20"/>
      <c r="K683" s="19"/>
      <c r="L683" s="19"/>
      <c r="M683" s="19"/>
      <c r="N683" s="19"/>
      <c r="O683" s="21"/>
      <c r="P683" s="21"/>
      <c r="Q683" s="21"/>
      <c r="R683" s="19"/>
      <c r="S683" s="19"/>
      <c r="T683" s="19"/>
      <c r="U683" s="19"/>
      <c r="V683" s="19"/>
      <c r="W683" s="19"/>
      <c r="X683" s="19"/>
      <c r="Y683" s="19"/>
      <c r="Z683" s="19"/>
    </row>
    <row r="684" ht="11.25" customHeight="1">
      <c r="A684" s="20"/>
      <c r="B684" s="19"/>
      <c r="C684" s="19"/>
      <c r="D684" s="19"/>
      <c r="E684" s="19"/>
      <c r="F684" s="19"/>
      <c r="G684" s="19"/>
      <c r="H684" s="19"/>
      <c r="I684" s="19"/>
      <c r="J684" s="20"/>
      <c r="K684" s="19"/>
      <c r="L684" s="19"/>
      <c r="M684" s="19"/>
      <c r="N684" s="19"/>
      <c r="O684" s="21"/>
      <c r="P684" s="21"/>
      <c r="Q684" s="21"/>
      <c r="R684" s="19"/>
      <c r="S684" s="19"/>
      <c r="T684" s="19"/>
      <c r="U684" s="19"/>
      <c r="V684" s="19"/>
      <c r="W684" s="19"/>
      <c r="X684" s="19"/>
      <c r="Y684" s="19"/>
      <c r="Z684" s="19"/>
    </row>
    <row r="685" ht="11.25" customHeight="1">
      <c r="A685" s="20"/>
      <c r="B685" s="19"/>
      <c r="C685" s="19"/>
      <c r="D685" s="19"/>
      <c r="E685" s="19"/>
      <c r="F685" s="19"/>
      <c r="G685" s="19"/>
      <c r="H685" s="19"/>
      <c r="I685" s="19"/>
      <c r="J685" s="20"/>
      <c r="K685" s="19"/>
      <c r="L685" s="19"/>
      <c r="M685" s="19"/>
      <c r="N685" s="19"/>
      <c r="O685" s="21"/>
      <c r="P685" s="21"/>
      <c r="Q685" s="21"/>
      <c r="R685" s="19"/>
      <c r="S685" s="19"/>
      <c r="T685" s="19"/>
      <c r="U685" s="19"/>
      <c r="V685" s="19"/>
      <c r="W685" s="19"/>
      <c r="X685" s="19"/>
      <c r="Y685" s="19"/>
      <c r="Z685" s="19"/>
    </row>
    <row r="686" ht="11.25" customHeight="1">
      <c r="A686" s="20"/>
      <c r="B686" s="19"/>
      <c r="C686" s="19"/>
      <c r="D686" s="19"/>
      <c r="E686" s="19"/>
      <c r="F686" s="19"/>
      <c r="G686" s="19"/>
      <c r="H686" s="19"/>
      <c r="I686" s="19"/>
      <c r="J686" s="20"/>
      <c r="K686" s="19"/>
      <c r="L686" s="19"/>
      <c r="M686" s="19"/>
      <c r="N686" s="19"/>
      <c r="O686" s="21"/>
      <c r="P686" s="21"/>
      <c r="Q686" s="21"/>
      <c r="R686" s="19"/>
      <c r="S686" s="19"/>
      <c r="T686" s="19"/>
      <c r="U686" s="19"/>
      <c r="V686" s="19"/>
      <c r="W686" s="19"/>
      <c r="X686" s="19"/>
      <c r="Y686" s="19"/>
      <c r="Z686" s="19"/>
    </row>
    <row r="687" ht="11.25" customHeight="1">
      <c r="A687" s="20"/>
      <c r="B687" s="19"/>
      <c r="C687" s="19"/>
      <c r="D687" s="19"/>
      <c r="E687" s="19"/>
      <c r="F687" s="19"/>
      <c r="G687" s="19"/>
      <c r="H687" s="19"/>
      <c r="I687" s="19"/>
      <c r="J687" s="20"/>
      <c r="K687" s="19"/>
      <c r="L687" s="19"/>
      <c r="M687" s="19"/>
      <c r="N687" s="19"/>
      <c r="O687" s="21"/>
      <c r="P687" s="21"/>
      <c r="Q687" s="21"/>
      <c r="R687" s="19"/>
      <c r="S687" s="19"/>
      <c r="T687" s="19"/>
      <c r="U687" s="19"/>
      <c r="V687" s="19"/>
      <c r="W687" s="19"/>
      <c r="X687" s="19"/>
      <c r="Y687" s="19"/>
      <c r="Z687" s="19"/>
    </row>
    <row r="688" ht="11.25" customHeight="1">
      <c r="A688" s="20"/>
      <c r="B688" s="19"/>
      <c r="C688" s="19"/>
      <c r="D688" s="19"/>
      <c r="E688" s="19"/>
      <c r="F688" s="19"/>
      <c r="G688" s="19"/>
      <c r="H688" s="19"/>
      <c r="I688" s="19"/>
      <c r="J688" s="20"/>
      <c r="K688" s="19"/>
      <c r="L688" s="19"/>
      <c r="M688" s="19"/>
      <c r="N688" s="19"/>
      <c r="O688" s="21"/>
      <c r="P688" s="21"/>
      <c r="Q688" s="21"/>
      <c r="R688" s="19"/>
      <c r="S688" s="19"/>
      <c r="T688" s="19"/>
      <c r="U688" s="19"/>
      <c r="V688" s="19"/>
      <c r="W688" s="19"/>
      <c r="X688" s="19"/>
      <c r="Y688" s="19"/>
      <c r="Z688" s="19"/>
    </row>
    <row r="689" ht="11.25" customHeight="1">
      <c r="A689" s="20"/>
      <c r="B689" s="19"/>
      <c r="C689" s="19"/>
      <c r="D689" s="19"/>
      <c r="E689" s="19"/>
      <c r="F689" s="19"/>
      <c r="G689" s="19"/>
      <c r="H689" s="19"/>
      <c r="I689" s="19"/>
      <c r="J689" s="20"/>
      <c r="K689" s="19"/>
      <c r="L689" s="19"/>
      <c r="M689" s="19"/>
      <c r="N689" s="19"/>
      <c r="O689" s="21"/>
      <c r="P689" s="21"/>
      <c r="Q689" s="21"/>
      <c r="R689" s="19"/>
      <c r="S689" s="19"/>
      <c r="T689" s="19"/>
      <c r="U689" s="19"/>
      <c r="V689" s="19"/>
      <c r="W689" s="19"/>
      <c r="X689" s="19"/>
      <c r="Y689" s="19"/>
      <c r="Z689" s="19"/>
    </row>
    <row r="690" ht="11.25" customHeight="1">
      <c r="A690" s="20"/>
      <c r="B690" s="19"/>
      <c r="C690" s="19"/>
      <c r="D690" s="19"/>
      <c r="E690" s="19"/>
      <c r="F690" s="19"/>
      <c r="G690" s="19"/>
      <c r="H690" s="19"/>
      <c r="I690" s="19"/>
      <c r="J690" s="20"/>
      <c r="K690" s="19"/>
      <c r="L690" s="19"/>
      <c r="M690" s="19"/>
      <c r="N690" s="19"/>
      <c r="O690" s="21"/>
      <c r="P690" s="21"/>
      <c r="Q690" s="21"/>
      <c r="R690" s="19"/>
      <c r="S690" s="19"/>
      <c r="T690" s="19"/>
      <c r="U690" s="19"/>
      <c r="V690" s="19"/>
      <c r="W690" s="19"/>
      <c r="X690" s="19"/>
      <c r="Y690" s="19"/>
      <c r="Z690" s="19"/>
    </row>
    <row r="691" ht="11.25" customHeight="1">
      <c r="A691" s="20"/>
      <c r="B691" s="19"/>
      <c r="C691" s="19"/>
      <c r="D691" s="19"/>
      <c r="E691" s="19"/>
      <c r="F691" s="19"/>
      <c r="G691" s="19"/>
      <c r="H691" s="19"/>
      <c r="I691" s="19"/>
      <c r="J691" s="20"/>
      <c r="K691" s="19"/>
      <c r="L691" s="19"/>
      <c r="M691" s="19"/>
      <c r="N691" s="19"/>
      <c r="O691" s="21"/>
      <c r="P691" s="21"/>
      <c r="Q691" s="21"/>
      <c r="R691" s="19"/>
      <c r="S691" s="19"/>
      <c r="T691" s="19"/>
      <c r="U691" s="19"/>
      <c r="V691" s="19"/>
      <c r="W691" s="19"/>
      <c r="X691" s="19"/>
      <c r="Y691" s="19"/>
      <c r="Z691" s="19"/>
    </row>
    <row r="692" ht="11.25" customHeight="1">
      <c r="A692" s="20"/>
      <c r="B692" s="19"/>
      <c r="C692" s="19"/>
      <c r="D692" s="19"/>
      <c r="E692" s="19"/>
      <c r="F692" s="19"/>
      <c r="G692" s="19"/>
      <c r="H692" s="19"/>
      <c r="I692" s="19"/>
      <c r="J692" s="20"/>
      <c r="K692" s="19"/>
      <c r="L692" s="19"/>
      <c r="M692" s="19"/>
      <c r="N692" s="19"/>
      <c r="O692" s="21"/>
      <c r="P692" s="21"/>
      <c r="Q692" s="21"/>
      <c r="R692" s="19"/>
      <c r="S692" s="19"/>
      <c r="T692" s="19"/>
      <c r="U692" s="19"/>
      <c r="V692" s="19"/>
      <c r="W692" s="19"/>
      <c r="X692" s="19"/>
      <c r="Y692" s="19"/>
      <c r="Z692" s="19"/>
    </row>
    <row r="693" ht="11.25" customHeight="1">
      <c r="A693" s="20"/>
      <c r="B693" s="19"/>
      <c r="C693" s="19"/>
      <c r="D693" s="19"/>
      <c r="E693" s="19"/>
      <c r="F693" s="19"/>
      <c r="G693" s="19"/>
      <c r="H693" s="19"/>
      <c r="I693" s="19"/>
      <c r="J693" s="20"/>
      <c r="K693" s="19"/>
      <c r="L693" s="19"/>
      <c r="M693" s="19"/>
      <c r="N693" s="19"/>
      <c r="O693" s="21"/>
      <c r="P693" s="21"/>
      <c r="Q693" s="21"/>
      <c r="R693" s="19"/>
      <c r="S693" s="19"/>
      <c r="T693" s="19"/>
      <c r="U693" s="19"/>
      <c r="V693" s="19"/>
      <c r="W693" s="19"/>
      <c r="X693" s="19"/>
      <c r="Y693" s="19"/>
      <c r="Z693" s="19"/>
    </row>
    <row r="694" ht="11.25" customHeight="1">
      <c r="A694" s="20"/>
      <c r="B694" s="19"/>
      <c r="C694" s="19"/>
      <c r="D694" s="19"/>
      <c r="E694" s="19"/>
      <c r="F694" s="19"/>
      <c r="G694" s="19"/>
      <c r="H694" s="19"/>
      <c r="I694" s="19"/>
      <c r="J694" s="20"/>
      <c r="K694" s="19"/>
      <c r="L694" s="19"/>
      <c r="M694" s="19"/>
      <c r="N694" s="19"/>
      <c r="O694" s="21"/>
      <c r="P694" s="21"/>
      <c r="Q694" s="21"/>
      <c r="R694" s="19"/>
      <c r="S694" s="19"/>
      <c r="T694" s="19"/>
      <c r="U694" s="19"/>
      <c r="V694" s="19"/>
      <c r="W694" s="19"/>
      <c r="X694" s="19"/>
      <c r="Y694" s="19"/>
      <c r="Z694" s="19"/>
    </row>
    <row r="695" ht="11.25" customHeight="1">
      <c r="A695" s="20"/>
      <c r="B695" s="19"/>
      <c r="C695" s="19"/>
      <c r="D695" s="19"/>
      <c r="E695" s="19"/>
      <c r="F695" s="19"/>
      <c r="G695" s="19"/>
      <c r="H695" s="19"/>
      <c r="I695" s="19"/>
      <c r="J695" s="20"/>
      <c r="K695" s="19"/>
      <c r="L695" s="19"/>
      <c r="M695" s="19"/>
      <c r="N695" s="19"/>
      <c r="O695" s="21"/>
      <c r="P695" s="21"/>
      <c r="Q695" s="21"/>
      <c r="R695" s="19"/>
      <c r="S695" s="19"/>
      <c r="T695" s="19"/>
      <c r="U695" s="19"/>
      <c r="V695" s="19"/>
      <c r="W695" s="19"/>
      <c r="X695" s="19"/>
      <c r="Y695" s="19"/>
      <c r="Z695" s="19"/>
    </row>
    <row r="696" ht="11.25" customHeight="1">
      <c r="A696" s="20"/>
      <c r="B696" s="19"/>
      <c r="C696" s="19"/>
      <c r="D696" s="19"/>
      <c r="E696" s="19"/>
      <c r="F696" s="19"/>
      <c r="G696" s="19"/>
      <c r="H696" s="19"/>
      <c r="I696" s="19"/>
      <c r="J696" s="20"/>
      <c r="K696" s="19"/>
      <c r="L696" s="19"/>
      <c r="M696" s="19"/>
      <c r="N696" s="19"/>
      <c r="O696" s="21"/>
      <c r="P696" s="21"/>
      <c r="Q696" s="21"/>
      <c r="R696" s="19"/>
      <c r="S696" s="19"/>
      <c r="T696" s="19"/>
      <c r="U696" s="19"/>
      <c r="V696" s="19"/>
      <c r="W696" s="19"/>
      <c r="X696" s="19"/>
      <c r="Y696" s="19"/>
      <c r="Z696" s="19"/>
    </row>
    <row r="697" ht="11.25" customHeight="1">
      <c r="A697" s="20"/>
      <c r="B697" s="19"/>
      <c r="C697" s="19"/>
      <c r="D697" s="19"/>
      <c r="E697" s="19"/>
      <c r="F697" s="19"/>
      <c r="G697" s="19"/>
      <c r="H697" s="19"/>
      <c r="I697" s="19"/>
      <c r="J697" s="20"/>
      <c r="K697" s="19"/>
      <c r="L697" s="19"/>
      <c r="M697" s="19"/>
      <c r="N697" s="19"/>
      <c r="O697" s="21"/>
      <c r="P697" s="21"/>
      <c r="Q697" s="21"/>
      <c r="R697" s="19"/>
      <c r="S697" s="19"/>
      <c r="T697" s="19"/>
      <c r="U697" s="19"/>
      <c r="V697" s="19"/>
      <c r="W697" s="19"/>
      <c r="X697" s="19"/>
      <c r="Y697" s="19"/>
      <c r="Z697" s="19"/>
    </row>
    <row r="698" ht="11.25" customHeight="1">
      <c r="A698" s="20"/>
      <c r="B698" s="19"/>
      <c r="C698" s="19"/>
      <c r="D698" s="19"/>
      <c r="E698" s="19"/>
      <c r="F698" s="19"/>
      <c r="G698" s="19"/>
      <c r="H698" s="19"/>
      <c r="I698" s="19"/>
      <c r="J698" s="20"/>
      <c r="K698" s="19"/>
      <c r="L698" s="19"/>
      <c r="M698" s="19"/>
      <c r="N698" s="19"/>
      <c r="O698" s="21"/>
      <c r="P698" s="21"/>
      <c r="Q698" s="21"/>
      <c r="R698" s="19"/>
      <c r="S698" s="19"/>
      <c r="T698" s="19"/>
      <c r="U698" s="19"/>
      <c r="V698" s="19"/>
      <c r="W698" s="19"/>
      <c r="X698" s="19"/>
      <c r="Y698" s="19"/>
      <c r="Z698" s="19"/>
    </row>
    <row r="699" ht="11.25" customHeight="1">
      <c r="A699" s="20"/>
      <c r="B699" s="19"/>
      <c r="C699" s="19"/>
      <c r="D699" s="19"/>
      <c r="E699" s="19"/>
      <c r="F699" s="19"/>
      <c r="G699" s="19"/>
      <c r="H699" s="19"/>
      <c r="I699" s="19"/>
      <c r="J699" s="20"/>
      <c r="K699" s="19"/>
      <c r="L699" s="19"/>
      <c r="M699" s="19"/>
      <c r="N699" s="19"/>
      <c r="O699" s="21"/>
      <c r="P699" s="21"/>
      <c r="Q699" s="21"/>
      <c r="R699" s="19"/>
      <c r="S699" s="19"/>
      <c r="T699" s="19"/>
      <c r="U699" s="19"/>
      <c r="V699" s="19"/>
      <c r="W699" s="19"/>
      <c r="X699" s="19"/>
      <c r="Y699" s="19"/>
      <c r="Z699" s="19"/>
    </row>
    <row r="700" ht="11.25" customHeight="1">
      <c r="A700" s="20"/>
      <c r="B700" s="19"/>
      <c r="C700" s="19"/>
      <c r="D700" s="19"/>
      <c r="E700" s="19"/>
      <c r="F700" s="19"/>
      <c r="G700" s="19"/>
      <c r="H700" s="19"/>
      <c r="I700" s="19"/>
      <c r="J700" s="20"/>
      <c r="K700" s="19"/>
      <c r="L700" s="19"/>
      <c r="M700" s="19"/>
      <c r="N700" s="19"/>
      <c r="O700" s="21"/>
      <c r="P700" s="21"/>
      <c r="Q700" s="21"/>
      <c r="R700" s="19"/>
      <c r="S700" s="19"/>
      <c r="T700" s="19"/>
      <c r="U700" s="19"/>
      <c r="V700" s="19"/>
      <c r="W700" s="19"/>
      <c r="X700" s="19"/>
      <c r="Y700" s="19"/>
      <c r="Z700" s="19"/>
    </row>
    <row r="701" ht="11.25" customHeight="1">
      <c r="A701" s="20"/>
      <c r="B701" s="19"/>
      <c r="C701" s="19"/>
      <c r="D701" s="19"/>
      <c r="E701" s="19"/>
      <c r="F701" s="19"/>
      <c r="G701" s="19"/>
      <c r="H701" s="19"/>
      <c r="I701" s="19"/>
      <c r="J701" s="20"/>
      <c r="K701" s="19"/>
      <c r="L701" s="19"/>
      <c r="M701" s="19"/>
      <c r="N701" s="19"/>
      <c r="O701" s="21"/>
      <c r="P701" s="21"/>
      <c r="Q701" s="21"/>
      <c r="R701" s="19"/>
      <c r="S701" s="19"/>
      <c r="T701" s="19"/>
      <c r="U701" s="19"/>
      <c r="V701" s="19"/>
      <c r="W701" s="19"/>
      <c r="X701" s="19"/>
      <c r="Y701" s="19"/>
      <c r="Z701" s="19"/>
    </row>
    <row r="702" ht="11.25" customHeight="1">
      <c r="A702" s="20"/>
      <c r="B702" s="19"/>
      <c r="C702" s="19"/>
      <c r="D702" s="19"/>
      <c r="E702" s="19"/>
      <c r="F702" s="19"/>
      <c r="G702" s="19"/>
      <c r="H702" s="19"/>
      <c r="I702" s="19"/>
      <c r="J702" s="20"/>
      <c r="K702" s="19"/>
      <c r="L702" s="19"/>
      <c r="M702" s="19"/>
      <c r="N702" s="19"/>
      <c r="O702" s="21"/>
      <c r="P702" s="21"/>
      <c r="Q702" s="21"/>
      <c r="R702" s="19"/>
      <c r="S702" s="19"/>
      <c r="T702" s="19"/>
      <c r="U702" s="19"/>
      <c r="V702" s="19"/>
      <c r="W702" s="19"/>
      <c r="X702" s="19"/>
      <c r="Y702" s="19"/>
      <c r="Z702" s="19"/>
    </row>
    <row r="703" ht="11.25" customHeight="1">
      <c r="A703" s="20"/>
      <c r="B703" s="19"/>
      <c r="C703" s="19"/>
      <c r="D703" s="19"/>
      <c r="E703" s="19"/>
      <c r="F703" s="19"/>
      <c r="G703" s="19"/>
      <c r="H703" s="19"/>
      <c r="I703" s="19"/>
      <c r="J703" s="20"/>
      <c r="K703" s="19"/>
      <c r="L703" s="19"/>
      <c r="M703" s="19"/>
      <c r="N703" s="19"/>
      <c r="O703" s="21"/>
      <c r="P703" s="21"/>
      <c r="Q703" s="21"/>
      <c r="R703" s="19"/>
      <c r="S703" s="19"/>
      <c r="T703" s="19"/>
      <c r="U703" s="19"/>
      <c r="V703" s="19"/>
      <c r="W703" s="19"/>
      <c r="X703" s="19"/>
      <c r="Y703" s="19"/>
      <c r="Z703" s="19"/>
    </row>
    <row r="704" ht="11.25" customHeight="1">
      <c r="A704" s="20"/>
      <c r="B704" s="19"/>
      <c r="C704" s="19"/>
      <c r="D704" s="19"/>
      <c r="E704" s="19"/>
      <c r="F704" s="19"/>
      <c r="G704" s="19"/>
      <c r="H704" s="19"/>
      <c r="I704" s="19"/>
      <c r="J704" s="20"/>
      <c r="K704" s="19"/>
      <c r="L704" s="19"/>
      <c r="M704" s="19"/>
      <c r="N704" s="19"/>
      <c r="O704" s="21"/>
      <c r="P704" s="21"/>
      <c r="Q704" s="21"/>
      <c r="R704" s="19"/>
      <c r="S704" s="19"/>
      <c r="T704" s="19"/>
      <c r="U704" s="19"/>
      <c r="V704" s="19"/>
      <c r="W704" s="19"/>
      <c r="X704" s="19"/>
      <c r="Y704" s="19"/>
      <c r="Z704" s="19"/>
    </row>
    <row r="705" ht="11.25" customHeight="1">
      <c r="A705" s="20"/>
      <c r="B705" s="19"/>
      <c r="C705" s="19"/>
      <c r="D705" s="19"/>
      <c r="E705" s="19"/>
      <c r="F705" s="19"/>
      <c r="G705" s="19"/>
      <c r="H705" s="19"/>
      <c r="I705" s="19"/>
      <c r="J705" s="20"/>
      <c r="K705" s="19"/>
      <c r="L705" s="19"/>
      <c r="M705" s="19"/>
      <c r="N705" s="19"/>
      <c r="O705" s="21"/>
      <c r="P705" s="21"/>
      <c r="Q705" s="21"/>
      <c r="R705" s="19"/>
      <c r="S705" s="19"/>
      <c r="T705" s="19"/>
      <c r="U705" s="19"/>
      <c r="V705" s="19"/>
      <c r="W705" s="19"/>
      <c r="X705" s="19"/>
      <c r="Y705" s="19"/>
      <c r="Z705" s="19"/>
    </row>
    <row r="706" ht="11.25" customHeight="1">
      <c r="A706" s="20"/>
      <c r="B706" s="19"/>
      <c r="C706" s="19"/>
      <c r="D706" s="19"/>
      <c r="E706" s="19"/>
      <c r="F706" s="19"/>
      <c r="G706" s="19"/>
      <c r="H706" s="19"/>
      <c r="I706" s="19"/>
      <c r="J706" s="20"/>
      <c r="K706" s="19"/>
      <c r="L706" s="19"/>
      <c r="M706" s="19"/>
      <c r="N706" s="19"/>
      <c r="O706" s="21"/>
      <c r="P706" s="21"/>
      <c r="Q706" s="21"/>
      <c r="R706" s="19"/>
      <c r="S706" s="19"/>
      <c r="T706" s="19"/>
      <c r="U706" s="19"/>
      <c r="V706" s="19"/>
      <c r="W706" s="19"/>
      <c r="X706" s="19"/>
      <c r="Y706" s="19"/>
      <c r="Z706" s="19"/>
    </row>
    <row r="707" ht="11.25" customHeight="1">
      <c r="A707" s="20"/>
      <c r="B707" s="19"/>
      <c r="C707" s="19"/>
      <c r="D707" s="19"/>
      <c r="E707" s="19"/>
      <c r="F707" s="19"/>
      <c r="G707" s="19"/>
      <c r="H707" s="19"/>
      <c r="I707" s="19"/>
      <c r="J707" s="20"/>
      <c r="K707" s="19"/>
      <c r="L707" s="19"/>
      <c r="M707" s="19"/>
      <c r="N707" s="19"/>
      <c r="O707" s="21"/>
      <c r="P707" s="21"/>
      <c r="Q707" s="21"/>
      <c r="R707" s="19"/>
      <c r="S707" s="19"/>
      <c r="T707" s="19"/>
      <c r="U707" s="19"/>
      <c r="V707" s="19"/>
      <c r="W707" s="19"/>
      <c r="X707" s="19"/>
      <c r="Y707" s="19"/>
      <c r="Z707" s="19"/>
    </row>
    <row r="708" ht="11.25" customHeight="1">
      <c r="A708" s="20"/>
      <c r="B708" s="19"/>
      <c r="C708" s="19"/>
      <c r="D708" s="19"/>
      <c r="E708" s="19"/>
      <c r="F708" s="19"/>
      <c r="G708" s="19"/>
      <c r="H708" s="19"/>
      <c r="I708" s="19"/>
      <c r="J708" s="20"/>
      <c r="K708" s="19"/>
      <c r="L708" s="19"/>
      <c r="M708" s="19"/>
      <c r="N708" s="19"/>
      <c r="O708" s="21"/>
      <c r="P708" s="21"/>
      <c r="Q708" s="21"/>
      <c r="R708" s="19"/>
      <c r="S708" s="19"/>
      <c r="T708" s="19"/>
      <c r="U708" s="19"/>
      <c r="V708" s="19"/>
      <c r="W708" s="19"/>
      <c r="X708" s="19"/>
      <c r="Y708" s="19"/>
      <c r="Z708" s="19"/>
    </row>
    <row r="709" ht="11.25" customHeight="1">
      <c r="A709" s="20"/>
      <c r="B709" s="19"/>
      <c r="C709" s="19"/>
      <c r="D709" s="19"/>
      <c r="E709" s="19"/>
      <c r="F709" s="19"/>
      <c r="G709" s="19"/>
      <c r="H709" s="19"/>
      <c r="I709" s="19"/>
      <c r="J709" s="20"/>
      <c r="K709" s="19"/>
      <c r="L709" s="19"/>
      <c r="M709" s="19"/>
      <c r="N709" s="19"/>
      <c r="O709" s="21"/>
      <c r="P709" s="21"/>
      <c r="Q709" s="21"/>
      <c r="R709" s="19"/>
      <c r="S709" s="19"/>
      <c r="T709" s="19"/>
      <c r="U709" s="19"/>
      <c r="V709" s="19"/>
      <c r="W709" s="19"/>
      <c r="X709" s="19"/>
      <c r="Y709" s="19"/>
      <c r="Z709" s="19"/>
    </row>
    <row r="710" ht="11.25" customHeight="1">
      <c r="A710" s="20"/>
      <c r="B710" s="19"/>
      <c r="C710" s="19"/>
      <c r="D710" s="19"/>
      <c r="E710" s="19"/>
      <c r="F710" s="19"/>
      <c r="G710" s="19"/>
      <c r="H710" s="19"/>
      <c r="I710" s="19"/>
      <c r="J710" s="20"/>
      <c r="K710" s="19"/>
      <c r="L710" s="19"/>
      <c r="M710" s="19"/>
      <c r="N710" s="19"/>
      <c r="O710" s="21"/>
      <c r="P710" s="21"/>
      <c r="Q710" s="21"/>
      <c r="R710" s="19"/>
      <c r="S710" s="19"/>
      <c r="T710" s="19"/>
      <c r="U710" s="19"/>
      <c r="V710" s="19"/>
      <c r="W710" s="19"/>
      <c r="X710" s="19"/>
      <c r="Y710" s="19"/>
      <c r="Z710" s="19"/>
    </row>
    <row r="711" ht="11.25" customHeight="1">
      <c r="A711" s="20"/>
      <c r="B711" s="19"/>
      <c r="C711" s="19"/>
      <c r="D711" s="19"/>
      <c r="E711" s="19"/>
      <c r="F711" s="19"/>
      <c r="G711" s="19"/>
      <c r="H711" s="19"/>
      <c r="I711" s="19"/>
      <c r="J711" s="20"/>
      <c r="K711" s="19"/>
      <c r="L711" s="19"/>
      <c r="M711" s="19"/>
      <c r="N711" s="19"/>
      <c r="O711" s="21"/>
      <c r="P711" s="21"/>
      <c r="Q711" s="21"/>
      <c r="R711" s="19"/>
      <c r="S711" s="19"/>
      <c r="T711" s="19"/>
      <c r="U711" s="19"/>
      <c r="V711" s="19"/>
      <c r="W711" s="19"/>
      <c r="X711" s="19"/>
      <c r="Y711" s="19"/>
      <c r="Z711" s="19"/>
    </row>
    <row r="712" ht="11.25" customHeight="1">
      <c r="A712" s="20"/>
      <c r="B712" s="19"/>
      <c r="C712" s="19"/>
      <c r="D712" s="19"/>
      <c r="E712" s="19"/>
      <c r="F712" s="19"/>
      <c r="G712" s="19"/>
      <c r="H712" s="19"/>
      <c r="I712" s="19"/>
      <c r="J712" s="20"/>
      <c r="K712" s="19"/>
      <c r="L712" s="19"/>
      <c r="M712" s="19"/>
      <c r="N712" s="19"/>
      <c r="O712" s="21"/>
      <c r="P712" s="21"/>
      <c r="Q712" s="21"/>
      <c r="R712" s="19"/>
      <c r="S712" s="19"/>
      <c r="T712" s="19"/>
      <c r="U712" s="19"/>
      <c r="V712" s="19"/>
      <c r="W712" s="19"/>
      <c r="X712" s="19"/>
      <c r="Y712" s="19"/>
      <c r="Z712" s="19"/>
    </row>
    <row r="713" ht="11.25" customHeight="1">
      <c r="A713" s="20"/>
      <c r="B713" s="19"/>
      <c r="C713" s="19"/>
      <c r="D713" s="19"/>
      <c r="E713" s="19"/>
      <c r="F713" s="19"/>
      <c r="G713" s="19"/>
      <c r="H713" s="19"/>
      <c r="I713" s="19"/>
      <c r="J713" s="20"/>
      <c r="K713" s="19"/>
      <c r="L713" s="19"/>
      <c r="M713" s="19"/>
      <c r="N713" s="19"/>
      <c r="O713" s="21"/>
      <c r="P713" s="21"/>
      <c r="Q713" s="21"/>
      <c r="R713" s="19"/>
      <c r="S713" s="19"/>
      <c r="T713" s="19"/>
      <c r="U713" s="19"/>
      <c r="V713" s="19"/>
      <c r="W713" s="19"/>
      <c r="X713" s="19"/>
      <c r="Y713" s="19"/>
      <c r="Z713" s="19"/>
    </row>
    <row r="714" ht="11.25" customHeight="1">
      <c r="A714" s="20"/>
      <c r="B714" s="19"/>
      <c r="C714" s="19"/>
      <c r="D714" s="19"/>
      <c r="E714" s="19"/>
      <c r="F714" s="19"/>
      <c r="G714" s="19"/>
      <c r="H714" s="19"/>
      <c r="I714" s="19"/>
      <c r="J714" s="20"/>
      <c r="K714" s="19"/>
      <c r="L714" s="19"/>
      <c r="M714" s="19"/>
      <c r="N714" s="19"/>
      <c r="O714" s="21"/>
      <c r="P714" s="21"/>
      <c r="Q714" s="21"/>
      <c r="R714" s="19"/>
      <c r="S714" s="19"/>
      <c r="T714" s="19"/>
      <c r="U714" s="19"/>
      <c r="V714" s="19"/>
      <c r="W714" s="19"/>
      <c r="X714" s="19"/>
      <c r="Y714" s="19"/>
      <c r="Z714" s="19"/>
    </row>
    <row r="715" ht="11.25" customHeight="1">
      <c r="A715" s="20"/>
      <c r="B715" s="19"/>
      <c r="C715" s="19"/>
      <c r="D715" s="19"/>
      <c r="E715" s="19"/>
      <c r="F715" s="19"/>
      <c r="G715" s="19"/>
      <c r="H715" s="19"/>
      <c r="I715" s="19"/>
      <c r="J715" s="20"/>
      <c r="K715" s="19"/>
      <c r="L715" s="19"/>
      <c r="M715" s="19"/>
      <c r="N715" s="19"/>
      <c r="O715" s="21"/>
      <c r="P715" s="21"/>
      <c r="Q715" s="21"/>
      <c r="R715" s="19"/>
      <c r="S715" s="19"/>
      <c r="T715" s="19"/>
      <c r="U715" s="19"/>
      <c r="V715" s="19"/>
      <c r="W715" s="19"/>
      <c r="X715" s="19"/>
      <c r="Y715" s="19"/>
      <c r="Z715" s="19"/>
    </row>
    <row r="716" ht="11.25" customHeight="1">
      <c r="A716" s="20"/>
      <c r="B716" s="19"/>
      <c r="C716" s="19"/>
      <c r="D716" s="19"/>
      <c r="E716" s="19"/>
      <c r="F716" s="19"/>
      <c r="G716" s="19"/>
      <c r="H716" s="19"/>
      <c r="I716" s="19"/>
      <c r="J716" s="20"/>
      <c r="K716" s="19"/>
      <c r="L716" s="19"/>
      <c r="M716" s="19"/>
      <c r="N716" s="19"/>
      <c r="O716" s="21"/>
      <c r="P716" s="21"/>
      <c r="Q716" s="21"/>
      <c r="R716" s="19"/>
      <c r="S716" s="19"/>
      <c r="T716" s="19"/>
      <c r="U716" s="19"/>
      <c r="V716" s="19"/>
      <c r="W716" s="19"/>
      <c r="X716" s="19"/>
      <c r="Y716" s="19"/>
      <c r="Z716" s="19"/>
    </row>
    <row r="717" ht="11.25" customHeight="1">
      <c r="A717" s="20"/>
      <c r="B717" s="19"/>
      <c r="C717" s="19"/>
      <c r="D717" s="19"/>
      <c r="E717" s="19"/>
      <c r="F717" s="19"/>
      <c r="G717" s="19"/>
      <c r="H717" s="19"/>
      <c r="I717" s="19"/>
      <c r="J717" s="20"/>
      <c r="K717" s="19"/>
      <c r="L717" s="19"/>
      <c r="M717" s="19"/>
      <c r="N717" s="19"/>
      <c r="O717" s="21"/>
      <c r="P717" s="21"/>
      <c r="Q717" s="21"/>
      <c r="R717" s="19"/>
      <c r="S717" s="19"/>
      <c r="T717" s="19"/>
      <c r="U717" s="19"/>
      <c r="V717" s="19"/>
      <c r="W717" s="19"/>
      <c r="X717" s="19"/>
      <c r="Y717" s="19"/>
      <c r="Z717" s="19"/>
    </row>
    <row r="718" ht="11.25" customHeight="1">
      <c r="A718" s="20"/>
      <c r="B718" s="19"/>
      <c r="C718" s="19"/>
      <c r="D718" s="19"/>
      <c r="E718" s="19"/>
      <c r="F718" s="19"/>
      <c r="G718" s="19"/>
      <c r="H718" s="19"/>
      <c r="I718" s="19"/>
      <c r="J718" s="20"/>
      <c r="K718" s="19"/>
      <c r="L718" s="19"/>
      <c r="M718" s="19"/>
      <c r="N718" s="19"/>
      <c r="O718" s="21"/>
      <c r="P718" s="21"/>
      <c r="Q718" s="21"/>
      <c r="R718" s="19"/>
      <c r="S718" s="19"/>
      <c r="T718" s="19"/>
      <c r="U718" s="19"/>
      <c r="V718" s="19"/>
      <c r="W718" s="19"/>
      <c r="X718" s="19"/>
      <c r="Y718" s="19"/>
      <c r="Z718" s="19"/>
    </row>
    <row r="719" ht="11.25" customHeight="1">
      <c r="A719" s="20"/>
      <c r="B719" s="19"/>
      <c r="C719" s="19"/>
      <c r="D719" s="19"/>
      <c r="E719" s="19"/>
      <c r="F719" s="19"/>
      <c r="G719" s="19"/>
      <c r="H719" s="19"/>
      <c r="I719" s="19"/>
      <c r="J719" s="20"/>
      <c r="K719" s="19"/>
      <c r="L719" s="19"/>
      <c r="M719" s="19"/>
      <c r="N719" s="19"/>
      <c r="O719" s="21"/>
      <c r="P719" s="21"/>
      <c r="Q719" s="21"/>
      <c r="R719" s="19"/>
      <c r="S719" s="19"/>
      <c r="T719" s="19"/>
      <c r="U719" s="19"/>
      <c r="V719" s="19"/>
      <c r="W719" s="19"/>
      <c r="X719" s="19"/>
      <c r="Y719" s="19"/>
      <c r="Z719" s="19"/>
    </row>
    <row r="720" ht="11.25" customHeight="1">
      <c r="A720" s="20"/>
      <c r="B720" s="19"/>
      <c r="C720" s="19"/>
      <c r="D720" s="19"/>
      <c r="E720" s="19"/>
      <c r="F720" s="19"/>
      <c r="G720" s="19"/>
      <c r="H720" s="19"/>
      <c r="I720" s="19"/>
      <c r="J720" s="20"/>
      <c r="K720" s="19"/>
      <c r="L720" s="19"/>
      <c r="M720" s="19"/>
      <c r="N720" s="19"/>
      <c r="O720" s="21"/>
      <c r="P720" s="21"/>
      <c r="Q720" s="21"/>
      <c r="R720" s="19"/>
      <c r="S720" s="19"/>
      <c r="T720" s="19"/>
      <c r="U720" s="19"/>
      <c r="V720" s="19"/>
      <c r="W720" s="19"/>
      <c r="X720" s="19"/>
      <c r="Y720" s="19"/>
      <c r="Z720" s="19"/>
    </row>
    <row r="721" ht="11.25" customHeight="1">
      <c r="A721" s="20"/>
      <c r="B721" s="19"/>
      <c r="C721" s="19"/>
      <c r="D721" s="19"/>
      <c r="E721" s="19"/>
      <c r="F721" s="19"/>
      <c r="G721" s="19"/>
      <c r="H721" s="19"/>
      <c r="I721" s="19"/>
      <c r="J721" s="20"/>
      <c r="K721" s="19"/>
      <c r="L721" s="19"/>
      <c r="M721" s="19"/>
      <c r="N721" s="19"/>
      <c r="O721" s="21"/>
      <c r="P721" s="21"/>
      <c r="Q721" s="21"/>
      <c r="R721" s="19"/>
      <c r="S721" s="19"/>
      <c r="T721" s="19"/>
      <c r="U721" s="19"/>
      <c r="V721" s="19"/>
      <c r="W721" s="19"/>
      <c r="X721" s="19"/>
      <c r="Y721" s="19"/>
      <c r="Z721" s="19"/>
    </row>
    <row r="722" ht="11.25" customHeight="1">
      <c r="A722" s="20"/>
      <c r="B722" s="19"/>
      <c r="C722" s="19"/>
      <c r="D722" s="19"/>
      <c r="E722" s="19"/>
      <c r="F722" s="19"/>
      <c r="G722" s="19"/>
      <c r="H722" s="19"/>
      <c r="I722" s="19"/>
      <c r="J722" s="20"/>
      <c r="K722" s="19"/>
      <c r="L722" s="19"/>
      <c r="M722" s="19"/>
      <c r="N722" s="19"/>
      <c r="O722" s="21"/>
      <c r="P722" s="21"/>
      <c r="Q722" s="21"/>
      <c r="R722" s="19"/>
      <c r="S722" s="19"/>
      <c r="T722" s="19"/>
      <c r="U722" s="19"/>
      <c r="V722" s="19"/>
      <c r="W722" s="19"/>
      <c r="X722" s="19"/>
      <c r="Y722" s="19"/>
      <c r="Z722" s="19"/>
    </row>
    <row r="723" ht="11.25" customHeight="1">
      <c r="A723" s="20"/>
      <c r="B723" s="19"/>
      <c r="C723" s="19"/>
      <c r="D723" s="19"/>
      <c r="E723" s="19"/>
      <c r="F723" s="19"/>
      <c r="G723" s="19"/>
      <c r="H723" s="19"/>
      <c r="I723" s="19"/>
      <c r="J723" s="20"/>
      <c r="K723" s="19"/>
      <c r="L723" s="19"/>
      <c r="M723" s="19"/>
      <c r="N723" s="19"/>
      <c r="O723" s="21"/>
      <c r="P723" s="21"/>
      <c r="Q723" s="21"/>
      <c r="R723" s="19"/>
      <c r="S723" s="19"/>
      <c r="T723" s="19"/>
      <c r="U723" s="19"/>
      <c r="V723" s="19"/>
      <c r="W723" s="19"/>
      <c r="X723" s="19"/>
      <c r="Y723" s="19"/>
      <c r="Z723" s="19"/>
    </row>
    <row r="724" ht="11.25" customHeight="1">
      <c r="A724" s="20"/>
      <c r="B724" s="19"/>
      <c r="C724" s="19"/>
      <c r="D724" s="19"/>
      <c r="E724" s="19"/>
      <c r="F724" s="19"/>
      <c r="G724" s="19"/>
      <c r="H724" s="19"/>
      <c r="I724" s="19"/>
      <c r="J724" s="20"/>
      <c r="K724" s="19"/>
      <c r="L724" s="19"/>
      <c r="M724" s="19"/>
      <c r="N724" s="19"/>
      <c r="O724" s="21"/>
      <c r="P724" s="21"/>
      <c r="Q724" s="21"/>
      <c r="R724" s="19"/>
      <c r="S724" s="19"/>
      <c r="T724" s="19"/>
      <c r="U724" s="19"/>
      <c r="V724" s="19"/>
      <c r="W724" s="19"/>
      <c r="X724" s="19"/>
      <c r="Y724" s="19"/>
      <c r="Z724" s="19"/>
    </row>
    <row r="725" ht="11.25" customHeight="1">
      <c r="A725" s="20"/>
      <c r="B725" s="19"/>
      <c r="C725" s="19"/>
      <c r="D725" s="19"/>
      <c r="E725" s="19"/>
      <c r="F725" s="19"/>
      <c r="G725" s="19"/>
      <c r="H725" s="19"/>
      <c r="I725" s="19"/>
      <c r="J725" s="20"/>
      <c r="K725" s="19"/>
      <c r="L725" s="19"/>
      <c r="M725" s="19"/>
      <c r="N725" s="19"/>
      <c r="O725" s="21"/>
      <c r="P725" s="21"/>
      <c r="Q725" s="21"/>
      <c r="R725" s="19"/>
      <c r="S725" s="19"/>
      <c r="T725" s="19"/>
      <c r="U725" s="19"/>
      <c r="V725" s="19"/>
      <c r="W725" s="19"/>
      <c r="X725" s="19"/>
      <c r="Y725" s="19"/>
      <c r="Z725" s="19"/>
    </row>
    <row r="726" ht="11.25" customHeight="1">
      <c r="A726" s="20"/>
      <c r="B726" s="19"/>
      <c r="C726" s="19"/>
      <c r="D726" s="19"/>
      <c r="E726" s="19"/>
      <c r="F726" s="19"/>
      <c r="G726" s="19"/>
      <c r="H726" s="19"/>
      <c r="I726" s="19"/>
      <c r="J726" s="20"/>
      <c r="K726" s="19"/>
      <c r="L726" s="19"/>
      <c r="M726" s="19"/>
      <c r="N726" s="19"/>
      <c r="O726" s="21"/>
      <c r="P726" s="21"/>
      <c r="Q726" s="21"/>
      <c r="R726" s="19"/>
      <c r="S726" s="19"/>
      <c r="T726" s="19"/>
      <c r="U726" s="19"/>
      <c r="V726" s="19"/>
      <c r="W726" s="19"/>
      <c r="X726" s="19"/>
      <c r="Y726" s="19"/>
      <c r="Z726" s="19"/>
    </row>
    <row r="727" ht="11.25" customHeight="1">
      <c r="A727" s="20"/>
      <c r="B727" s="19"/>
      <c r="C727" s="19"/>
      <c r="D727" s="19"/>
      <c r="E727" s="19"/>
      <c r="F727" s="19"/>
      <c r="G727" s="19"/>
      <c r="H727" s="19"/>
      <c r="I727" s="19"/>
      <c r="J727" s="20"/>
      <c r="K727" s="19"/>
      <c r="L727" s="19"/>
      <c r="M727" s="19"/>
      <c r="N727" s="19"/>
      <c r="O727" s="21"/>
      <c r="P727" s="21"/>
      <c r="Q727" s="21"/>
      <c r="R727" s="19"/>
      <c r="S727" s="19"/>
      <c r="T727" s="19"/>
      <c r="U727" s="19"/>
      <c r="V727" s="19"/>
      <c r="W727" s="19"/>
      <c r="X727" s="19"/>
      <c r="Y727" s="19"/>
      <c r="Z727" s="19"/>
    </row>
    <row r="728" ht="11.25" customHeight="1">
      <c r="A728" s="20"/>
      <c r="B728" s="19"/>
      <c r="C728" s="19"/>
      <c r="D728" s="19"/>
      <c r="E728" s="19"/>
      <c r="F728" s="19"/>
      <c r="G728" s="19"/>
      <c r="H728" s="19"/>
      <c r="I728" s="19"/>
      <c r="J728" s="20"/>
      <c r="K728" s="19"/>
      <c r="L728" s="19"/>
      <c r="M728" s="19"/>
      <c r="N728" s="19"/>
      <c r="O728" s="21"/>
      <c r="P728" s="21"/>
      <c r="Q728" s="21"/>
      <c r="R728" s="19"/>
      <c r="S728" s="19"/>
      <c r="T728" s="19"/>
      <c r="U728" s="19"/>
      <c r="V728" s="19"/>
      <c r="W728" s="19"/>
      <c r="X728" s="19"/>
      <c r="Y728" s="19"/>
      <c r="Z728" s="19"/>
    </row>
    <row r="729" ht="11.25" customHeight="1">
      <c r="A729" s="20"/>
      <c r="B729" s="19"/>
      <c r="C729" s="19"/>
      <c r="D729" s="19"/>
      <c r="E729" s="19"/>
      <c r="F729" s="19"/>
      <c r="G729" s="19"/>
      <c r="H729" s="19"/>
      <c r="I729" s="19"/>
      <c r="J729" s="20"/>
      <c r="K729" s="19"/>
      <c r="L729" s="19"/>
      <c r="M729" s="19"/>
      <c r="N729" s="19"/>
      <c r="O729" s="21"/>
      <c r="P729" s="21"/>
      <c r="Q729" s="21"/>
      <c r="R729" s="19"/>
      <c r="S729" s="19"/>
      <c r="T729" s="19"/>
      <c r="U729" s="19"/>
      <c r="V729" s="19"/>
      <c r="W729" s="19"/>
      <c r="X729" s="19"/>
      <c r="Y729" s="19"/>
      <c r="Z729" s="19"/>
    </row>
    <row r="730" ht="11.25" customHeight="1">
      <c r="A730" s="20"/>
      <c r="B730" s="19"/>
      <c r="C730" s="19"/>
      <c r="D730" s="19"/>
      <c r="E730" s="19"/>
      <c r="F730" s="19"/>
      <c r="G730" s="19"/>
      <c r="H730" s="19"/>
      <c r="I730" s="19"/>
      <c r="J730" s="20"/>
      <c r="K730" s="19"/>
      <c r="L730" s="19"/>
      <c r="M730" s="19"/>
      <c r="N730" s="19"/>
      <c r="O730" s="21"/>
      <c r="P730" s="21"/>
      <c r="Q730" s="21"/>
      <c r="R730" s="19"/>
      <c r="S730" s="19"/>
      <c r="T730" s="19"/>
      <c r="U730" s="19"/>
      <c r="V730" s="19"/>
      <c r="W730" s="19"/>
      <c r="X730" s="19"/>
      <c r="Y730" s="19"/>
      <c r="Z730" s="19"/>
    </row>
    <row r="731" ht="11.25" customHeight="1">
      <c r="A731" s="20"/>
      <c r="B731" s="19"/>
      <c r="C731" s="19"/>
      <c r="D731" s="19"/>
      <c r="E731" s="19"/>
      <c r="F731" s="19"/>
      <c r="G731" s="19"/>
      <c r="H731" s="19"/>
      <c r="I731" s="19"/>
      <c r="J731" s="20"/>
      <c r="K731" s="19"/>
      <c r="L731" s="19"/>
      <c r="M731" s="19"/>
      <c r="N731" s="19"/>
      <c r="O731" s="21"/>
      <c r="P731" s="21"/>
      <c r="Q731" s="21"/>
      <c r="R731" s="19"/>
      <c r="S731" s="19"/>
      <c r="T731" s="19"/>
      <c r="U731" s="19"/>
      <c r="V731" s="19"/>
      <c r="W731" s="19"/>
      <c r="X731" s="19"/>
      <c r="Y731" s="19"/>
      <c r="Z731" s="19"/>
    </row>
    <row r="732" ht="11.25" customHeight="1">
      <c r="A732" s="20"/>
      <c r="B732" s="19"/>
      <c r="C732" s="19"/>
      <c r="D732" s="19"/>
      <c r="E732" s="19"/>
      <c r="F732" s="19"/>
      <c r="G732" s="19"/>
      <c r="H732" s="19"/>
      <c r="I732" s="19"/>
      <c r="J732" s="20"/>
      <c r="K732" s="19"/>
      <c r="L732" s="19"/>
      <c r="M732" s="19"/>
      <c r="N732" s="19"/>
      <c r="O732" s="21"/>
      <c r="P732" s="21"/>
      <c r="Q732" s="21"/>
      <c r="R732" s="19"/>
      <c r="S732" s="19"/>
      <c r="T732" s="19"/>
      <c r="U732" s="19"/>
      <c r="V732" s="19"/>
      <c r="W732" s="19"/>
      <c r="X732" s="19"/>
      <c r="Y732" s="19"/>
      <c r="Z732" s="19"/>
    </row>
    <row r="733" ht="11.25" customHeight="1">
      <c r="A733" s="20"/>
      <c r="B733" s="19"/>
      <c r="C733" s="19"/>
      <c r="D733" s="19"/>
      <c r="E733" s="19"/>
      <c r="F733" s="19"/>
      <c r="G733" s="19"/>
      <c r="H733" s="19"/>
      <c r="I733" s="19"/>
      <c r="J733" s="20"/>
      <c r="K733" s="19"/>
      <c r="L733" s="19"/>
      <c r="M733" s="19"/>
      <c r="N733" s="19"/>
      <c r="O733" s="21"/>
      <c r="P733" s="21"/>
      <c r="Q733" s="21"/>
      <c r="R733" s="19"/>
      <c r="S733" s="19"/>
      <c r="T733" s="19"/>
      <c r="U733" s="19"/>
      <c r="V733" s="19"/>
      <c r="W733" s="19"/>
      <c r="X733" s="19"/>
      <c r="Y733" s="19"/>
      <c r="Z733" s="19"/>
    </row>
    <row r="734" ht="11.25" customHeight="1">
      <c r="A734" s="20"/>
      <c r="B734" s="19"/>
      <c r="C734" s="19"/>
      <c r="D734" s="19"/>
      <c r="E734" s="19"/>
      <c r="F734" s="19"/>
      <c r="G734" s="19"/>
      <c r="H734" s="19"/>
      <c r="I734" s="19"/>
      <c r="J734" s="20"/>
      <c r="K734" s="19"/>
      <c r="L734" s="19"/>
      <c r="M734" s="19"/>
      <c r="N734" s="19"/>
      <c r="O734" s="21"/>
      <c r="P734" s="21"/>
      <c r="Q734" s="21"/>
      <c r="R734" s="19"/>
      <c r="S734" s="19"/>
      <c r="T734" s="19"/>
      <c r="U734" s="19"/>
      <c r="V734" s="19"/>
      <c r="W734" s="19"/>
      <c r="X734" s="19"/>
      <c r="Y734" s="19"/>
      <c r="Z734" s="19"/>
    </row>
    <row r="735" ht="11.25" customHeight="1">
      <c r="A735" s="20"/>
      <c r="B735" s="19"/>
      <c r="C735" s="19"/>
      <c r="D735" s="19"/>
      <c r="E735" s="19"/>
      <c r="F735" s="19"/>
      <c r="G735" s="19"/>
      <c r="H735" s="19"/>
      <c r="I735" s="19"/>
      <c r="J735" s="20"/>
      <c r="K735" s="19"/>
      <c r="L735" s="19"/>
      <c r="M735" s="19"/>
      <c r="N735" s="19"/>
      <c r="O735" s="21"/>
      <c r="P735" s="21"/>
      <c r="Q735" s="21"/>
      <c r="R735" s="19"/>
      <c r="S735" s="19"/>
      <c r="T735" s="19"/>
      <c r="U735" s="19"/>
      <c r="V735" s="19"/>
      <c r="W735" s="19"/>
      <c r="X735" s="19"/>
      <c r="Y735" s="19"/>
      <c r="Z735" s="19"/>
    </row>
    <row r="736" ht="11.25" customHeight="1">
      <c r="A736" s="20"/>
      <c r="B736" s="19"/>
      <c r="C736" s="19"/>
      <c r="D736" s="19"/>
      <c r="E736" s="19"/>
      <c r="F736" s="19"/>
      <c r="G736" s="19"/>
      <c r="H736" s="19"/>
      <c r="I736" s="19"/>
      <c r="J736" s="20"/>
      <c r="K736" s="19"/>
      <c r="L736" s="19"/>
      <c r="M736" s="19"/>
      <c r="N736" s="19"/>
      <c r="O736" s="21"/>
      <c r="P736" s="21"/>
      <c r="Q736" s="21"/>
      <c r="R736" s="19"/>
      <c r="S736" s="19"/>
      <c r="T736" s="19"/>
      <c r="U736" s="19"/>
      <c r="V736" s="19"/>
      <c r="W736" s="19"/>
      <c r="X736" s="19"/>
      <c r="Y736" s="19"/>
      <c r="Z736" s="19"/>
    </row>
    <row r="737" ht="11.25" customHeight="1">
      <c r="A737" s="20"/>
      <c r="B737" s="19"/>
      <c r="C737" s="19"/>
      <c r="D737" s="19"/>
      <c r="E737" s="19"/>
      <c r="F737" s="19"/>
      <c r="G737" s="19"/>
      <c r="H737" s="19"/>
      <c r="I737" s="19"/>
      <c r="J737" s="20"/>
      <c r="K737" s="19"/>
      <c r="L737" s="19"/>
      <c r="M737" s="19"/>
      <c r="N737" s="19"/>
      <c r="O737" s="21"/>
      <c r="P737" s="21"/>
      <c r="Q737" s="21"/>
      <c r="R737" s="19"/>
      <c r="S737" s="19"/>
      <c r="T737" s="19"/>
      <c r="U737" s="19"/>
      <c r="V737" s="19"/>
      <c r="W737" s="19"/>
      <c r="X737" s="19"/>
      <c r="Y737" s="19"/>
      <c r="Z737" s="19"/>
    </row>
    <row r="738" ht="11.25" customHeight="1">
      <c r="A738" s="20"/>
      <c r="B738" s="19"/>
      <c r="C738" s="19"/>
      <c r="D738" s="19"/>
      <c r="E738" s="19"/>
      <c r="F738" s="19"/>
      <c r="G738" s="19"/>
      <c r="H738" s="19"/>
      <c r="I738" s="19"/>
      <c r="J738" s="20"/>
      <c r="K738" s="19"/>
      <c r="L738" s="19"/>
      <c r="M738" s="19"/>
      <c r="N738" s="19"/>
      <c r="O738" s="21"/>
      <c r="P738" s="21"/>
      <c r="Q738" s="21"/>
      <c r="R738" s="19"/>
      <c r="S738" s="19"/>
      <c r="T738" s="19"/>
      <c r="U738" s="19"/>
      <c r="V738" s="19"/>
      <c r="W738" s="19"/>
      <c r="X738" s="19"/>
      <c r="Y738" s="19"/>
      <c r="Z738" s="19"/>
    </row>
    <row r="739" ht="11.25" customHeight="1">
      <c r="A739" s="20"/>
      <c r="B739" s="19"/>
      <c r="C739" s="19"/>
      <c r="D739" s="19"/>
      <c r="E739" s="19"/>
      <c r="F739" s="19"/>
      <c r="G739" s="19"/>
      <c r="H739" s="19"/>
      <c r="I739" s="19"/>
      <c r="J739" s="20"/>
      <c r="K739" s="19"/>
      <c r="L739" s="19"/>
      <c r="M739" s="19"/>
      <c r="N739" s="19"/>
      <c r="O739" s="21"/>
      <c r="P739" s="21"/>
      <c r="Q739" s="21"/>
      <c r="R739" s="19"/>
      <c r="S739" s="19"/>
      <c r="T739" s="19"/>
      <c r="U739" s="19"/>
      <c r="V739" s="19"/>
      <c r="W739" s="19"/>
      <c r="X739" s="19"/>
      <c r="Y739" s="19"/>
      <c r="Z739" s="19"/>
    </row>
    <row r="740" ht="11.25" customHeight="1">
      <c r="A740" s="20"/>
      <c r="B740" s="19"/>
      <c r="C740" s="19"/>
      <c r="D740" s="19"/>
      <c r="E740" s="19"/>
      <c r="F740" s="19"/>
      <c r="G740" s="19"/>
      <c r="H740" s="19"/>
      <c r="I740" s="19"/>
      <c r="J740" s="20"/>
      <c r="K740" s="19"/>
      <c r="L740" s="19"/>
      <c r="M740" s="19"/>
      <c r="N740" s="19"/>
      <c r="O740" s="21"/>
      <c r="P740" s="21"/>
      <c r="Q740" s="21"/>
      <c r="R740" s="19"/>
      <c r="S740" s="19"/>
      <c r="T740" s="19"/>
      <c r="U740" s="19"/>
      <c r="V740" s="19"/>
      <c r="W740" s="19"/>
      <c r="X740" s="19"/>
      <c r="Y740" s="19"/>
      <c r="Z740" s="19"/>
    </row>
    <row r="741" ht="11.25" customHeight="1">
      <c r="A741" s="20"/>
      <c r="B741" s="19"/>
      <c r="C741" s="19"/>
      <c r="D741" s="19"/>
      <c r="E741" s="19"/>
      <c r="F741" s="19"/>
      <c r="G741" s="19"/>
      <c r="H741" s="19"/>
      <c r="I741" s="19"/>
      <c r="J741" s="20"/>
      <c r="K741" s="19"/>
      <c r="L741" s="19"/>
      <c r="M741" s="19"/>
      <c r="N741" s="19"/>
      <c r="O741" s="21"/>
      <c r="P741" s="21"/>
      <c r="Q741" s="21"/>
      <c r="R741" s="19"/>
      <c r="S741" s="19"/>
      <c r="T741" s="19"/>
      <c r="U741" s="19"/>
      <c r="V741" s="19"/>
      <c r="W741" s="19"/>
      <c r="X741" s="19"/>
      <c r="Y741" s="19"/>
      <c r="Z741" s="19"/>
    </row>
    <row r="742" ht="11.25" customHeight="1">
      <c r="A742" s="20"/>
      <c r="B742" s="19"/>
      <c r="C742" s="19"/>
      <c r="D742" s="19"/>
      <c r="E742" s="19"/>
      <c r="F742" s="19"/>
      <c r="G742" s="19"/>
      <c r="H742" s="19"/>
      <c r="I742" s="19"/>
      <c r="J742" s="20"/>
      <c r="K742" s="19"/>
      <c r="L742" s="19"/>
      <c r="M742" s="19"/>
      <c r="N742" s="19"/>
      <c r="O742" s="21"/>
      <c r="P742" s="21"/>
      <c r="Q742" s="21"/>
      <c r="R742" s="19"/>
      <c r="S742" s="19"/>
      <c r="T742" s="19"/>
      <c r="U742" s="19"/>
      <c r="V742" s="19"/>
      <c r="W742" s="19"/>
      <c r="X742" s="19"/>
      <c r="Y742" s="19"/>
      <c r="Z742" s="19"/>
    </row>
    <row r="743" ht="11.25" customHeight="1">
      <c r="A743" s="20"/>
      <c r="B743" s="19"/>
      <c r="C743" s="19"/>
      <c r="D743" s="19"/>
      <c r="E743" s="19"/>
      <c r="F743" s="19"/>
      <c r="G743" s="19"/>
      <c r="H743" s="19"/>
      <c r="I743" s="19"/>
      <c r="J743" s="20"/>
      <c r="K743" s="19"/>
      <c r="L743" s="19"/>
      <c r="M743" s="19"/>
      <c r="N743" s="19"/>
      <c r="O743" s="21"/>
      <c r="P743" s="21"/>
      <c r="Q743" s="21"/>
      <c r="R743" s="19"/>
      <c r="S743" s="19"/>
      <c r="T743" s="19"/>
      <c r="U743" s="19"/>
      <c r="V743" s="19"/>
      <c r="W743" s="19"/>
      <c r="X743" s="19"/>
      <c r="Y743" s="19"/>
      <c r="Z743" s="19"/>
    </row>
    <row r="744" ht="11.25" customHeight="1">
      <c r="A744" s="20"/>
      <c r="B744" s="19"/>
      <c r="C744" s="19"/>
      <c r="D744" s="19"/>
      <c r="E744" s="19"/>
      <c r="F744" s="19"/>
      <c r="G744" s="19"/>
      <c r="H744" s="19"/>
      <c r="I744" s="19"/>
      <c r="J744" s="20"/>
      <c r="K744" s="19"/>
      <c r="L744" s="19"/>
      <c r="M744" s="19"/>
      <c r="N744" s="19"/>
      <c r="O744" s="21"/>
      <c r="P744" s="21"/>
      <c r="Q744" s="21"/>
      <c r="R744" s="19"/>
      <c r="S744" s="19"/>
      <c r="T744" s="19"/>
      <c r="U744" s="19"/>
      <c r="V744" s="19"/>
      <c r="W744" s="19"/>
      <c r="X744" s="19"/>
      <c r="Y744" s="19"/>
      <c r="Z744" s="19"/>
    </row>
    <row r="745" ht="11.25" customHeight="1">
      <c r="A745" s="20"/>
      <c r="B745" s="19"/>
      <c r="C745" s="19"/>
      <c r="D745" s="19"/>
      <c r="E745" s="19"/>
      <c r="F745" s="19"/>
      <c r="G745" s="19"/>
      <c r="H745" s="19"/>
      <c r="I745" s="19"/>
      <c r="J745" s="20"/>
      <c r="K745" s="19"/>
      <c r="L745" s="19"/>
      <c r="M745" s="19"/>
      <c r="N745" s="19"/>
      <c r="O745" s="21"/>
      <c r="P745" s="21"/>
      <c r="Q745" s="21"/>
      <c r="R745" s="19"/>
      <c r="S745" s="19"/>
      <c r="T745" s="19"/>
      <c r="U745" s="19"/>
      <c r="V745" s="19"/>
      <c r="W745" s="19"/>
      <c r="X745" s="19"/>
      <c r="Y745" s="19"/>
      <c r="Z745" s="19"/>
    </row>
    <row r="746" ht="11.25" customHeight="1">
      <c r="A746" s="20"/>
      <c r="B746" s="19"/>
      <c r="C746" s="19"/>
      <c r="D746" s="19"/>
      <c r="E746" s="19"/>
      <c r="F746" s="19"/>
      <c r="G746" s="19"/>
      <c r="H746" s="19"/>
      <c r="I746" s="19"/>
      <c r="J746" s="20"/>
      <c r="K746" s="19"/>
      <c r="L746" s="19"/>
      <c r="M746" s="19"/>
      <c r="N746" s="19"/>
      <c r="O746" s="21"/>
      <c r="P746" s="21"/>
      <c r="Q746" s="21"/>
      <c r="R746" s="19"/>
      <c r="S746" s="19"/>
      <c r="T746" s="19"/>
      <c r="U746" s="19"/>
      <c r="V746" s="19"/>
      <c r="W746" s="19"/>
      <c r="X746" s="19"/>
      <c r="Y746" s="19"/>
      <c r="Z746" s="19"/>
    </row>
    <row r="747" ht="11.25" customHeight="1">
      <c r="A747" s="20"/>
      <c r="B747" s="19"/>
      <c r="C747" s="19"/>
      <c r="D747" s="19"/>
      <c r="E747" s="19"/>
      <c r="F747" s="19"/>
      <c r="G747" s="19"/>
      <c r="H747" s="19"/>
      <c r="I747" s="19"/>
      <c r="J747" s="20"/>
      <c r="K747" s="19"/>
      <c r="L747" s="19"/>
      <c r="M747" s="19"/>
      <c r="N747" s="19"/>
      <c r="O747" s="21"/>
      <c r="P747" s="21"/>
      <c r="Q747" s="21"/>
      <c r="R747" s="19"/>
      <c r="S747" s="19"/>
      <c r="T747" s="19"/>
      <c r="U747" s="19"/>
      <c r="V747" s="19"/>
      <c r="W747" s="19"/>
      <c r="X747" s="19"/>
      <c r="Y747" s="19"/>
      <c r="Z747" s="19"/>
    </row>
    <row r="748" ht="11.25" customHeight="1">
      <c r="A748" s="20"/>
      <c r="B748" s="19"/>
      <c r="C748" s="19"/>
      <c r="D748" s="19"/>
      <c r="E748" s="19"/>
      <c r="F748" s="19"/>
      <c r="G748" s="19"/>
      <c r="H748" s="19"/>
      <c r="I748" s="19"/>
      <c r="J748" s="20"/>
      <c r="K748" s="19"/>
      <c r="L748" s="19"/>
      <c r="M748" s="19"/>
      <c r="N748" s="19"/>
      <c r="O748" s="21"/>
      <c r="P748" s="21"/>
      <c r="Q748" s="21"/>
      <c r="R748" s="19"/>
      <c r="S748" s="19"/>
      <c r="T748" s="19"/>
      <c r="U748" s="19"/>
      <c r="V748" s="19"/>
      <c r="W748" s="19"/>
      <c r="X748" s="19"/>
      <c r="Y748" s="19"/>
      <c r="Z748" s="19"/>
    </row>
    <row r="749" ht="11.25" customHeight="1">
      <c r="A749" s="20"/>
      <c r="B749" s="19"/>
      <c r="C749" s="19"/>
      <c r="D749" s="19"/>
      <c r="E749" s="19"/>
      <c r="F749" s="19"/>
      <c r="G749" s="19"/>
      <c r="H749" s="19"/>
      <c r="I749" s="19"/>
      <c r="J749" s="20"/>
      <c r="K749" s="19"/>
      <c r="L749" s="19"/>
      <c r="M749" s="19"/>
      <c r="N749" s="19"/>
      <c r="O749" s="21"/>
      <c r="P749" s="21"/>
      <c r="Q749" s="21"/>
      <c r="R749" s="19"/>
      <c r="S749" s="19"/>
      <c r="T749" s="19"/>
      <c r="U749" s="19"/>
      <c r="V749" s="19"/>
      <c r="W749" s="19"/>
      <c r="X749" s="19"/>
      <c r="Y749" s="19"/>
      <c r="Z749" s="19"/>
    </row>
    <row r="750" ht="11.25" customHeight="1">
      <c r="A750" s="20"/>
      <c r="B750" s="19"/>
      <c r="C750" s="19"/>
      <c r="D750" s="19"/>
      <c r="E750" s="19"/>
      <c r="F750" s="19"/>
      <c r="G750" s="19"/>
      <c r="H750" s="19"/>
      <c r="I750" s="19"/>
      <c r="J750" s="20"/>
      <c r="K750" s="19"/>
      <c r="L750" s="19"/>
      <c r="M750" s="19"/>
      <c r="N750" s="19"/>
      <c r="O750" s="21"/>
      <c r="P750" s="21"/>
      <c r="Q750" s="21"/>
      <c r="R750" s="19"/>
      <c r="S750" s="19"/>
      <c r="T750" s="19"/>
      <c r="U750" s="19"/>
      <c r="V750" s="19"/>
      <c r="W750" s="19"/>
      <c r="X750" s="19"/>
      <c r="Y750" s="19"/>
      <c r="Z750" s="19"/>
    </row>
    <row r="751" ht="11.25" customHeight="1">
      <c r="A751" s="20"/>
      <c r="B751" s="19"/>
      <c r="C751" s="19"/>
      <c r="D751" s="19"/>
      <c r="E751" s="19"/>
      <c r="F751" s="19"/>
      <c r="G751" s="19"/>
      <c r="H751" s="19"/>
      <c r="I751" s="19"/>
      <c r="J751" s="20"/>
      <c r="K751" s="19"/>
      <c r="L751" s="19"/>
      <c r="M751" s="19"/>
      <c r="N751" s="19"/>
      <c r="O751" s="21"/>
      <c r="P751" s="21"/>
      <c r="Q751" s="21"/>
      <c r="R751" s="19"/>
      <c r="S751" s="19"/>
      <c r="T751" s="19"/>
      <c r="U751" s="19"/>
      <c r="V751" s="19"/>
      <c r="W751" s="19"/>
      <c r="X751" s="19"/>
      <c r="Y751" s="19"/>
      <c r="Z751" s="19"/>
    </row>
    <row r="752" ht="11.25" customHeight="1">
      <c r="A752" s="20"/>
      <c r="B752" s="19"/>
      <c r="C752" s="19"/>
      <c r="D752" s="19"/>
      <c r="E752" s="19"/>
      <c r="F752" s="19"/>
      <c r="G752" s="19"/>
      <c r="H752" s="19"/>
      <c r="I752" s="19"/>
      <c r="J752" s="20"/>
      <c r="K752" s="19"/>
      <c r="L752" s="19"/>
      <c r="M752" s="19"/>
      <c r="N752" s="19"/>
      <c r="O752" s="21"/>
      <c r="P752" s="21"/>
      <c r="Q752" s="21"/>
      <c r="R752" s="19"/>
      <c r="S752" s="19"/>
      <c r="T752" s="19"/>
      <c r="U752" s="19"/>
      <c r="V752" s="19"/>
      <c r="W752" s="19"/>
      <c r="X752" s="19"/>
      <c r="Y752" s="19"/>
      <c r="Z752" s="19"/>
    </row>
    <row r="753" ht="11.25" customHeight="1">
      <c r="A753" s="20"/>
      <c r="B753" s="19"/>
      <c r="C753" s="19"/>
      <c r="D753" s="19"/>
      <c r="E753" s="19"/>
      <c r="F753" s="19"/>
      <c r="G753" s="19"/>
      <c r="H753" s="19"/>
      <c r="I753" s="19"/>
      <c r="J753" s="20"/>
      <c r="K753" s="19"/>
      <c r="L753" s="19"/>
      <c r="M753" s="19"/>
      <c r="N753" s="19"/>
      <c r="O753" s="21"/>
      <c r="P753" s="21"/>
      <c r="Q753" s="21"/>
      <c r="R753" s="19"/>
      <c r="S753" s="19"/>
      <c r="T753" s="19"/>
      <c r="U753" s="19"/>
      <c r="V753" s="19"/>
      <c r="W753" s="19"/>
      <c r="X753" s="19"/>
      <c r="Y753" s="19"/>
      <c r="Z753" s="19"/>
    </row>
    <row r="754" ht="11.25" customHeight="1">
      <c r="A754" s="20"/>
      <c r="B754" s="19"/>
      <c r="C754" s="19"/>
      <c r="D754" s="19"/>
      <c r="E754" s="19"/>
      <c r="F754" s="19"/>
      <c r="G754" s="19"/>
      <c r="H754" s="19"/>
      <c r="I754" s="19"/>
      <c r="J754" s="20"/>
      <c r="K754" s="19"/>
      <c r="L754" s="19"/>
      <c r="M754" s="19"/>
      <c r="N754" s="19"/>
      <c r="O754" s="21"/>
      <c r="P754" s="21"/>
      <c r="Q754" s="21"/>
      <c r="R754" s="19"/>
      <c r="S754" s="19"/>
      <c r="T754" s="19"/>
      <c r="U754" s="19"/>
      <c r="V754" s="19"/>
      <c r="W754" s="19"/>
      <c r="X754" s="19"/>
      <c r="Y754" s="19"/>
      <c r="Z754" s="19"/>
    </row>
    <row r="755" ht="11.25" customHeight="1">
      <c r="A755" s="20"/>
      <c r="B755" s="19"/>
      <c r="C755" s="19"/>
      <c r="D755" s="19"/>
      <c r="E755" s="19"/>
      <c r="F755" s="19"/>
      <c r="G755" s="19"/>
      <c r="H755" s="19"/>
      <c r="I755" s="19"/>
      <c r="J755" s="20"/>
      <c r="K755" s="19"/>
      <c r="L755" s="19"/>
      <c r="M755" s="19"/>
      <c r="N755" s="19"/>
      <c r="O755" s="21"/>
      <c r="P755" s="21"/>
      <c r="Q755" s="21"/>
      <c r="R755" s="19"/>
      <c r="S755" s="19"/>
      <c r="T755" s="19"/>
      <c r="U755" s="19"/>
      <c r="V755" s="19"/>
      <c r="W755" s="19"/>
      <c r="X755" s="19"/>
      <c r="Y755" s="19"/>
      <c r="Z755" s="19"/>
    </row>
    <row r="756" ht="11.25" customHeight="1">
      <c r="A756" s="20"/>
      <c r="B756" s="19"/>
      <c r="C756" s="19"/>
      <c r="D756" s="19"/>
      <c r="E756" s="19"/>
      <c r="F756" s="19"/>
      <c r="G756" s="19"/>
      <c r="H756" s="19"/>
      <c r="I756" s="19"/>
      <c r="J756" s="20"/>
      <c r="K756" s="19"/>
      <c r="L756" s="19"/>
      <c r="M756" s="19"/>
      <c r="N756" s="19"/>
      <c r="O756" s="21"/>
      <c r="P756" s="21"/>
      <c r="Q756" s="21"/>
      <c r="R756" s="19"/>
      <c r="S756" s="19"/>
      <c r="T756" s="19"/>
      <c r="U756" s="19"/>
      <c r="V756" s="19"/>
      <c r="W756" s="19"/>
      <c r="X756" s="19"/>
      <c r="Y756" s="19"/>
      <c r="Z756" s="19"/>
    </row>
    <row r="757" ht="11.25" customHeight="1">
      <c r="A757" s="20"/>
      <c r="B757" s="19"/>
      <c r="C757" s="19"/>
      <c r="D757" s="19"/>
      <c r="E757" s="19"/>
      <c r="F757" s="19"/>
      <c r="G757" s="19"/>
      <c r="H757" s="19"/>
      <c r="I757" s="19"/>
      <c r="J757" s="20"/>
      <c r="K757" s="19"/>
      <c r="L757" s="19"/>
      <c r="M757" s="19"/>
      <c r="N757" s="19"/>
      <c r="O757" s="21"/>
      <c r="P757" s="21"/>
      <c r="Q757" s="21"/>
      <c r="R757" s="19"/>
      <c r="S757" s="19"/>
      <c r="T757" s="19"/>
      <c r="U757" s="19"/>
      <c r="V757" s="19"/>
      <c r="W757" s="19"/>
      <c r="X757" s="19"/>
      <c r="Y757" s="19"/>
      <c r="Z757" s="19"/>
    </row>
    <row r="758" ht="11.25" customHeight="1">
      <c r="A758" s="20"/>
      <c r="B758" s="19"/>
      <c r="C758" s="19"/>
      <c r="D758" s="19"/>
      <c r="E758" s="19"/>
      <c r="F758" s="19"/>
      <c r="G758" s="19"/>
      <c r="H758" s="19"/>
      <c r="I758" s="19"/>
      <c r="J758" s="20"/>
      <c r="K758" s="19"/>
      <c r="L758" s="19"/>
      <c r="M758" s="19"/>
      <c r="N758" s="19"/>
      <c r="O758" s="21"/>
      <c r="P758" s="21"/>
      <c r="Q758" s="21"/>
      <c r="R758" s="19"/>
      <c r="S758" s="19"/>
      <c r="T758" s="19"/>
      <c r="U758" s="19"/>
      <c r="V758" s="19"/>
      <c r="W758" s="19"/>
      <c r="X758" s="19"/>
      <c r="Y758" s="19"/>
      <c r="Z758" s="19"/>
    </row>
    <row r="759" ht="11.25" customHeight="1">
      <c r="A759" s="20"/>
      <c r="B759" s="19"/>
      <c r="C759" s="19"/>
      <c r="D759" s="19"/>
      <c r="E759" s="19"/>
      <c r="F759" s="19"/>
      <c r="G759" s="19"/>
      <c r="H759" s="19"/>
      <c r="I759" s="19"/>
      <c r="J759" s="20"/>
      <c r="K759" s="19"/>
      <c r="L759" s="19"/>
      <c r="M759" s="19"/>
      <c r="N759" s="19"/>
      <c r="O759" s="21"/>
      <c r="P759" s="21"/>
      <c r="Q759" s="21"/>
      <c r="R759" s="19"/>
      <c r="S759" s="19"/>
      <c r="T759" s="19"/>
      <c r="U759" s="19"/>
      <c r="V759" s="19"/>
      <c r="W759" s="19"/>
      <c r="X759" s="19"/>
      <c r="Y759" s="19"/>
      <c r="Z759" s="19"/>
    </row>
    <row r="760" ht="11.25" customHeight="1">
      <c r="A760" s="20"/>
      <c r="B760" s="19"/>
      <c r="C760" s="19"/>
      <c r="D760" s="19"/>
      <c r="E760" s="19"/>
      <c r="F760" s="19"/>
      <c r="G760" s="19"/>
      <c r="H760" s="19"/>
      <c r="I760" s="19"/>
      <c r="J760" s="20"/>
      <c r="K760" s="19"/>
      <c r="L760" s="19"/>
      <c r="M760" s="19"/>
      <c r="N760" s="19"/>
      <c r="O760" s="21"/>
      <c r="P760" s="21"/>
      <c r="Q760" s="21"/>
      <c r="R760" s="19"/>
      <c r="S760" s="19"/>
      <c r="T760" s="19"/>
      <c r="U760" s="19"/>
      <c r="V760" s="19"/>
      <c r="W760" s="19"/>
      <c r="X760" s="19"/>
      <c r="Y760" s="19"/>
      <c r="Z760" s="19"/>
    </row>
    <row r="761" ht="11.25" customHeight="1">
      <c r="A761" s="20"/>
      <c r="B761" s="19"/>
      <c r="C761" s="19"/>
      <c r="D761" s="19"/>
      <c r="E761" s="19"/>
      <c r="F761" s="19"/>
      <c r="G761" s="19"/>
      <c r="H761" s="19"/>
      <c r="I761" s="19"/>
      <c r="J761" s="20"/>
      <c r="K761" s="19"/>
      <c r="L761" s="19"/>
      <c r="M761" s="19"/>
      <c r="N761" s="19"/>
      <c r="O761" s="21"/>
      <c r="P761" s="21"/>
      <c r="Q761" s="21"/>
      <c r="R761" s="19"/>
      <c r="S761" s="19"/>
      <c r="T761" s="19"/>
      <c r="U761" s="19"/>
      <c r="V761" s="19"/>
      <c r="W761" s="19"/>
      <c r="X761" s="19"/>
      <c r="Y761" s="19"/>
      <c r="Z761" s="19"/>
    </row>
    <row r="762" ht="11.25" customHeight="1">
      <c r="A762" s="20"/>
      <c r="B762" s="19"/>
      <c r="C762" s="19"/>
      <c r="D762" s="19"/>
      <c r="E762" s="19"/>
      <c r="F762" s="19"/>
      <c r="G762" s="19"/>
      <c r="H762" s="19"/>
      <c r="I762" s="19"/>
      <c r="J762" s="20"/>
      <c r="K762" s="19"/>
      <c r="L762" s="19"/>
      <c r="M762" s="19"/>
      <c r="N762" s="19"/>
      <c r="O762" s="21"/>
      <c r="P762" s="21"/>
      <c r="Q762" s="21"/>
      <c r="R762" s="19"/>
      <c r="S762" s="19"/>
      <c r="T762" s="19"/>
      <c r="U762" s="19"/>
      <c r="V762" s="19"/>
      <c r="W762" s="19"/>
      <c r="X762" s="19"/>
      <c r="Y762" s="19"/>
      <c r="Z762" s="19"/>
    </row>
    <row r="763" ht="11.25" customHeight="1">
      <c r="A763" s="20"/>
      <c r="B763" s="19"/>
      <c r="C763" s="19"/>
      <c r="D763" s="19"/>
      <c r="E763" s="19"/>
      <c r="F763" s="19"/>
      <c r="G763" s="19"/>
      <c r="H763" s="19"/>
      <c r="I763" s="19"/>
      <c r="J763" s="20"/>
      <c r="K763" s="19"/>
      <c r="L763" s="19"/>
      <c r="M763" s="19"/>
      <c r="N763" s="19"/>
      <c r="O763" s="21"/>
      <c r="P763" s="21"/>
      <c r="Q763" s="21"/>
      <c r="R763" s="19"/>
      <c r="S763" s="19"/>
      <c r="T763" s="19"/>
      <c r="U763" s="19"/>
      <c r="V763" s="19"/>
      <c r="W763" s="19"/>
      <c r="X763" s="19"/>
      <c r="Y763" s="19"/>
      <c r="Z763" s="19"/>
    </row>
    <row r="764" ht="11.25" customHeight="1">
      <c r="A764" s="20"/>
      <c r="B764" s="19"/>
      <c r="C764" s="19"/>
      <c r="D764" s="19"/>
      <c r="E764" s="19"/>
      <c r="F764" s="19"/>
      <c r="G764" s="19"/>
      <c r="H764" s="19"/>
      <c r="I764" s="19"/>
      <c r="J764" s="20"/>
      <c r="K764" s="19"/>
      <c r="L764" s="19"/>
      <c r="M764" s="19"/>
      <c r="N764" s="19"/>
      <c r="O764" s="21"/>
      <c r="P764" s="21"/>
      <c r="Q764" s="21"/>
      <c r="R764" s="19"/>
      <c r="S764" s="19"/>
      <c r="T764" s="19"/>
      <c r="U764" s="19"/>
      <c r="V764" s="19"/>
      <c r="W764" s="19"/>
      <c r="X764" s="19"/>
      <c r="Y764" s="19"/>
      <c r="Z764" s="19"/>
    </row>
    <row r="765" ht="11.25" customHeight="1">
      <c r="A765" s="20"/>
      <c r="B765" s="19"/>
      <c r="C765" s="19"/>
      <c r="D765" s="19"/>
      <c r="E765" s="19"/>
      <c r="F765" s="19"/>
      <c r="G765" s="19"/>
      <c r="H765" s="19"/>
      <c r="I765" s="19"/>
      <c r="J765" s="20"/>
      <c r="K765" s="19"/>
      <c r="L765" s="19"/>
      <c r="M765" s="19"/>
      <c r="N765" s="19"/>
      <c r="O765" s="21"/>
      <c r="P765" s="21"/>
      <c r="Q765" s="21"/>
      <c r="R765" s="19"/>
      <c r="S765" s="19"/>
      <c r="T765" s="19"/>
      <c r="U765" s="19"/>
      <c r="V765" s="19"/>
      <c r="W765" s="19"/>
      <c r="X765" s="19"/>
      <c r="Y765" s="19"/>
      <c r="Z765" s="19"/>
    </row>
    <row r="766" ht="11.25" customHeight="1">
      <c r="A766" s="20"/>
      <c r="B766" s="19"/>
      <c r="C766" s="19"/>
      <c r="D766" s="19"/>
      <c r="E766" s="19"/>
      <c r="F766" s="19"/>
      <c r="G766" s="19"/>
      <c r="H766" s="19"/>
      <c r="I766" s="19"/>
      <c r="J766" s="20"/>
      <c r="K766" s="19"/>
      <c r="L766" s="19"/>
      <c r="M766" s="19"/>
      <c r="N766" s="19"/>
      <c r="O766" s="21"/>
      <c r="P766" s="21"/>
      <c r="Q766" s="21"/>
      <c r="R766" s="19"/>
      <c r="S766" s="19"/>
      <c r="T766" s="19"/>
      <c r="U766" s="19"/>
      <c r="V766" s="19"/>
      <c r="W766" s="19"/>
      <c r="X766" s="19"/>
      <c r="Y766" s="19"/>
      <c r="Z766" s="19"/>
    </row>
    <row r="767" ht="11.25" customHeight="1">
      <c r="A767" s="20"/>
      <c r="B767" s="19"/>
      <c r="C767" s="19"/>
      <c r="D767" s="19"/>
      <c r="E767" s="19"/>
      <c r="F767" s="19"/>
      <c r="G767" s="19"/>
      <c r="H767" s="19"/>
      <c r="I767" s="19"/>
      <c r="J767" s="20"/>
      <c r="K767" s="19"/>
      <c r="L767" s="19"/>
      <c r="M767" s="19"/>
      <c r="N767" s="19"/>
      <c r="O767" s="21"/>
      <c r="P767" s="21"/>
      <c r="Q767" s="21"/>
      <c r="R767" s="19"/>
      <c r="S767" s="19"/>
      <c r="T767" s="19"/>
      <c r="U767" s="19"/>
      <c r="V767" s="19"/>
      <c r="W767" s="19"/>
      <c r="X767" s="19"/>
      <c r="Y767" s="19"/>
      <c r="Z767" s="19"/>
    </row>
    <row r="768" ht="11.25" customHeight="1">
      <c r="A768" s="20"/>
      <c r="B768" s="19"/>
      <c r="C768" s="19"/>
      <c r="D768" s="19"/>
      <c r="E768" s="19"/>
      <c r="F768" s="19"/>
      <c r="G768" s="19"/>
      <c r="H768" s="19"/>
      <c r="I768" s="19"/>
      <c r="J768" s="20"/>
      <c r="K768" s="19"/>
      <c r="L768" s="19"/>
      <c r="M768" s="19"/>
      <c r="N768" s="19"/>
      <c r="O768" s="21"/>
      <c r="P768" s="21"/>
      <c r="Q768" s="21"/>
      <c r="R768" s="19"/>
      <c r="S768" s="19"/>
      <c r="T768" s="19"/>
      <c r="U768" s="19"/>
      <c r="V768" s="19"/>
      <c r="W768" s="19"/>
      <c r="X768" s="19"/>
      <c r="Y768" s="19"/>
      <c r="Z768" s="19"/>
    </row>
    <row r="769" ht="11.25" customHeight="1">
      <c r="A769" s="20"/>
      <c r="B769" s="19"/>
      <c r="C769" s="19"/>
      <c r="D769" s="19"/>
      <c r="E769" s="19"/>
      <c r="F769" s="19"/>
      <c r="G769" s="19"/>
      <c r="H769" s="19"/>
      <c r="I769" s="19"/>
      <c r="J769" s="20"/>
      <c r="K769" s="19"/>
      <c r="L769" s="19"/>
      <c r="M769" s="19"/>
      <c r="N769" s="19"/>
      <c r="O769" s="21"/>
      <c r="P769" s="21"/>
      <c r="Q769" s="21"/>
      <c r="R769" s="19"/>
      <c r="S769" s="19"/>
      <c r="T769" s="19"/>
      <c r="U769" s="19"/>
      <c r="V769" s="19"/>
      <c r="W769" s="19"/>
      <c r="X769" s="19"/>
      <c r="Y769" s="19"/>
      <c r="Z769" s="19"/>
    </row>
    <row r="770" ht="11.25" customHeight="1">
      <c r="A770" s="20"/>
      <c r="B770" s="19"/>
      <c r="C770" s="19"/>
      <c r="D770" s="19"/>
      <c r="E770" s="19"/>
      <c r="F770" s="19"/>
      <c r="G770" s="19"/>
      <c r="H770" s="19"/>
      <c r="I770" s="19"/>
      <c r="J770" s="20"/>
      <c r="K770" s="19"/>
      <c r="L770" s="19"/>
      <c r="M770" s="19"/>
      <c r="N770" s="19"/>
      <c r="O770" s="21"/>
      <c r="P770" s="21"/>
      <c r="Q770" s="21"/>
      <c r="R770" s="19"/>
      <c r="S770" s="19"/>
      <c r="T770" s="19"/>
      <c r="U770" s="19"/>
      <c r="V770" s="19"/>
      <c r="W770" s="19"/>
      <c r="X770" s="19"/>
      <c r="Y770" s="19"/>
      <c r="Z770" s="19"/>
    </row>
    <row r="771" ht="11.25" customHeight="1">
      <c r="A771" s="20"/>
      <c r="B771" s="19"/>
      <c r="C771" s="19"/>
      <c r="D771" s="19"/>
      <c r="E771" s="19"/>
      <c r="F771" s="19"/>
      <c r="G771" s="19"/>
      <c r="H771" s="19"/>
      <c r="I771" s="19"/>
      <c r="J771" s="20"/>
      <c r="K771" s="19"/>
      <c r="L771" s="19"/>
      <c r="M771" s="19"/>
      <c r="N771" s="19"/>
      <c r="O771" s="21"/>
      <c r="P771" s="21"/>
      <c r="Q771" s="21"/>
      <c r="R771" s="19"/>
      <c r="S771" s="19"/>
      <c r="T771" s="19"/>
      <c r="U771" s="19"/>
      <c r="V771" s="19"/>
      <c r="W771" s="19"/>
      <c r="X771" s="19"/>
      <c r="Y771" s="19"/>
      <c r="Z771" s="19"/>
    </row>
    <row r="772" ht="11.25" customHeight="1">
      <c r="A772" s="20"/>
      <c r="B772" s="19"/>
      <c r="C772" s="19"/>
      <c r="D772" s="19"/>
      <c r="E772" s="19"/>
      <c r="F772" s="19"/>
      <c r="G772" s="19"/>
      <c r="H772" s="19"/>
      <c r="I772" s="19"/>
      <c r="J772" s="20"/>
      <c r="K772" s="19"/>
      <c r="L772" s="19"/>
      <c r="M772" s="19"/>
      <c r="N772" s="19"/>
      <c r="O772" s="21"/>
      <c r="P772" s="21"/>
      <c r="Q772" s="21"/>
      <c r="R772" s="19"/>
      <c r="S772" s="19"/>
      <c r="T772" s="19"/>
      <c r="U772" s="19"/>
      <c r="V772" s="19"/>
      <c r="W772" s="19"/>
      <c r="X772" s="19"/>
      <c r="Y772" s="19"/>
      <c r="Z772" s="19"/>
    </row>
    <row r="773" ht="11.25" customHeight="1">
      <c r="A773" s="20"/>
      <c r="B773" s="19"/>
      <c r="C773" s="19"/>
      <c r="D773" s="19"/>
      <c r="E773" s="19"/>
      <c r="F773" s="19"/>
      <c r="G773" s="19"/>
      <c r="H773" s="19"/>
      <c r="I773" s="19"/>
      <c r="J773" s="20"/>
      <c r="K773" s="19"/>
      <c r="L773" s="19"/>
      <c r="M773" s="19"/>
      <c r="N773" s="19"/>
      <c r="O773" s="21"/>
      <c r="P773" s="21"/>
      <c r="Q773" s="21"/>
      <c r="R773" s="19"/>
      <c r="S773" s="19"/>
      <c r="T773" s="19"/>
      <c r="U773" s="19"/>
      <c r="V773" s="19"/>
      <c r="W773" s="19"/>
      <c r="X773" s="19"/>
      <c r="Y773" s="19"/>
      <c r="Z773" s="19"/>
    </row>
    <row r="774" ht="11.25" customHeight="1">
      <c r="A774" s="20"/>
      <c r="B774" s="19"/>
      <c r="C774" s="19"/>
      <c r="D774" s="19"/>
      <c r="E774" s="19"/>
      <c r="F774" s="19"/>
      <c r="G774" s="19"/>
      <c r="H774" s="19"/>
      <c r="I774" s="19"/>
      <c r="J774" s="20"/>
      <c r="K774" s="19"/>
      <c r="L774" s="19"/>
      <c r="M774" s="19"/>
      <c r="N774" s="19"/>
      <c r="O774" s="21"/>
      <c r="P774" s="21"/>
      <c r="Q774" s="21"/>
      <c r="R774" s="19"/>
      <c r="S774" s="19"/>
      <c r="T774" s="19"/>
      <c r="U774" s="19"/>
      <c r="V774" s="19"/>
      <c r="W774" s="19"/>
      <c r="X774" s="19"/>
      <c r="Y774" s="19"/>
      <c r="Z774" s="19"/>
    </row>
    <row r="775" ht="11.25" customHeight="1">
      <c r="A775" s="20"/>
      <c r="B775" s="19"/>
      <c r="C775" s="19"/>
      <c r="D775" s="19"/>
      <c r="E775" s="19"/>
      <c r="F775" s="19"/>
      <c r="G775" s="19"/>
      <c r="H775" s="19"/>
      <c r="I775" s="19"/>
      <c r="J775" s="20"/>
      <c r="K775" s="19"/>
      <c r="L775" s="19"/>
      <c r="M775" s="19"/>
      <c r="N775" s="19"/>
      <c r="O775" s="21"/>
      <c r="P775" s="21"/>
      <c r="Q775" s="21"/>
      <c r="R775" s="19"/>
      <c r="S775" s="19"/>
      <c r="T775" s="19"/>
      <c r="U775" s="19"/>
      <c r="V775" s="19"/>
      <c r="W775" s="19"/>
      <c r="X775" s="19"/>
      <c r="Y775" s="19"/>
      <c r="Z775" s="19"/>
    </row>
    <row r="776" ht="11.25" customHeight="1">
      <c r="A776" s="20"/>
      <c r="B776" s="19"/>
      <c r="C776" s="19"/>
      <c r="D776" s="19"/>
      <c r="E776" s="19"/>
      <c r="F776" s="19"/>
      <c r="G776" s="19"/>
      <c r="H776" s="19"/>
      <c r="I776" s="19"/>
      <c r="J776" s="20"/>
      <c r="K776" s="19"/>
      <c r="L776" s="19"/>
      <c r="M776" s="19"/>
      <c r="N776" s="19"/>
      <c r="O776" s="21"/>
      <c r="P776" s="21"/>
      <c r="Q776" s="21"/>
      <c r="R776" s="19"/>
      <c r="S776" s="19"/>
      <c r="T776" s="19"/>
      <c r="U776" s="19"/>
      <c r="V776" s="19"/>
      <c r="W776" s="19"/>
      <c r="X776" s="19"/>
      <c r="Y776" s="19"/>
      <c r="Z776" s="19"/>
    </row>
    <row r="777" ht="11.25" customHeight="1">
      <c r="A777" s="20"/>
      <c r="B777" s="19"/>
      <c r="C777" s="19"/>
      <c r="D777" s="19"/>
      <c r="E777" s="19"/>
      <c r="F777" s="19"/>
      <c r="G777" s="19"/>
      <c r="H777" s="19"/>
      <c r="I777" s="19"/>
      <c r="J777" s="20"/>
      <c r="K777" s="19"/>
      <c r="L777" s="19"/>
      <c r="M777" s="19"/>
      <c r="N777" s="19"/>
      <c r="O777" s="21"/>
      <c r="P777" s="21"/>
      <c r="Q777" s="21"/>
      <c r="R777" s="19"/>
      <c r="S777" s="19"/>
      <c r="T777" s="19"/>
      <c r="U777" s="19"/>
      <c r="V777" s="19"/>
      <c r="W777" s="19"/>
      <c r="X777" s="19"/>
      <c r="Y777" s="19"/>
      <c r="Z777" s="19"/>
    </row>
    <row r="778" ht="11.25" customHeight="1">
      <c r="A778" s="20"/>
      <c r="B778" s="19"/>
      <c r="C778" s="19"/>
      <c r="D778" s="19"/>
      <c r="E778" s="19"/>
      <c r="F778" s="19"/>
      <c r="G778" s="19"/>
      <c r="H778" s="19"/>
      <c r="I778" s="19"/>
      <c r="J778" s="20"/>
      <c r="K778" s="19"/>
      <c r="L778" s="19"/>
      <c r="M778" s="19"/>
      <c r="N778" s="19"/>
      <c r="O778" s="21"/>
      <c r="P778" s="21"/>
      <c r="Q778" s="21"/>
      <c r="R778" s="19"/>
      <c r="S778" s="19"/>
      <c r="T778" s="19"/>
      <c r="U778" s="19"/>
      <c r="V778" s="19"/>
      <c r="W778" s="19"/>
      <c r="X778" s="19"/>
      <c r="Y778" s="19"/>
      <c r="Z778" s="19"/>
    </row>
    <row r="779" ht="11.25" customHeight="1">
      <c r="A779" s="20"/>
      <c r="B779" s="19"/>
      <c r="C779" s="19"/>
      <c r="D779" s="19"/>
      <c r="E779" s="19"/>
      <c r="F779" s="19"/>
      <c r="G779" s="19"/>
      <c r="H779" s="19"/>
      <c r="I779" s="19"/>
      <c r="J779" s="20"/>
      <c r="K779" s="19"/>
      <c r="L779" s="19"/>
      <c r="M779" s="19"/>
      <c r="N779" s="19"/>
      <c r="O779" s="21"/>
      <c r="P779" s="21"/>
      <c r="Q779" s="21"/>
      <c r="R779" s="19"/>
      <c r="S779" s="19"/>
      <c r="T779" s="19"/>
      <c r="U779" s="19"/>
      <c r="V779" s="19"/>
      <c r="W779" s="19"/>
      <c r="X779" s="19"/>
      <c r="Y779" s="19"/>
      <c r="Z779" s="19"/>
    </row>
    <row r="780" ht="11.25" customHeight="1">
      <c r="A780" s="20"/>
      <c r="B780" s="19"/>
      <c r="C780" s="19"/>
      <c r="D780" s="19"/>
      <c r="E780" s="19"/>
      <c r="F780" s="19"/>
      <c r="G780" s="19"/>
      <c r="H780" s="19"/>
      <c r="I780" s="19"/>
      <c r="J780" s="20"/>
      <c r="K780" s="19"/>
      <c r="L780" s="19"/>
      <c r="M780" s="19"/>
      <c r="N780" s="19"/>
      <c r="O780" s="21"/>
      <c r="P780" s="21"/>
      <c r="Q780" s="21"/>
      <c r="R780" s="19"/>
      <c r="S780" s="19"/>
      <c r="T780" s="19"/>
      <c r="U780" s="19"/>
      <c r="V780" s="19"/>
      <c r="W780" s="19"/>
      <c r="X780" s="19"/>
      <c r="Y780" s="19"/>
      <c r="Z780" s="19"/>
    </row>
    <row r="781" ht="11.25" customHeight="1">
      <c r="A781" s="20"/>
      <c r="B781" s="19"/>
      <c r="C781" s="19"/>
      <c r="D781" s="19"/>
      <c r="E781" s="19"/>
      <c r="F781" s="19"/>
      <c r="G781" s="19"/>
      <c r="H781" s="19"/>
      <c r="I781" s="19"/>
      <c r="J781" s="20"/>
      <c r="K781" s="19"/>
      <c r="L781" s="19"/>
      <c r="M781" s="19"/>
      <c r="N781" s="19"/>
      <c r="O781" s="21"/>
      <c r="P781" s="21"/>
      <c r="Q781" s="21"/>
      <c r="R781" s="19"/>
      <c r="S781" s="19"/>
      <c r="T781" s="19"/>
      <c r="U781" s="19"/>
      <c r="V781" s="19"/>
      <c r="W781" s="19"/>
      <c r="X781" s="19"/>
      <c r="Y781" s="19"/>
      <c r="Z781" s="19"/>
    </row>
    <row r="782" ht="11.25" customHeight="1">
      <c r="A782" s="20"/>
      <c r="B782" s="19"/>
      <c r="C782" s="19"/>
      <c r="D782" s="19"/>
      <c r="E782" s="19"/>
      <c r="F782" s="19"/>
      <c r="G782" s="19"/>
      <c r="H782" s="19"/>
      <c r="I782" s="19"/>
      <c r="J782" s="20"/>
      <c r="K782" s="19"/>
      <c r="L782" s="19"/>
      <c r="M782" s="19"/>
      <c r="N782" s="19"/>
      <c r="O782" s="21"/>
      <c r="P782" s="21"/>
      <c r="Q782" s="21"/>
      <c r="R782" s="19"/>
      <c r="S782" s="19"/>
      <c r="T782" s="19"/>
      <c r="U782" s="19"/>
      <c r="V782" s="19"/>
      <c r="W782" s="19"/>
      <c r="X782" s="19"/>
      <c r="Y782" s="19"/>
      <c r="Z782" s="19"/>
    </row>
    <row r="783" ht="11.25" customHeight="1">
      <c r="A783" s="20"/>
      <c r="B783" s="19"/>
      <c r="C783" s="19"/>
      <c r="D783" s="19"/>
      <c r="E783" s="19"/>
      <c r="F783" s="19"/>
      <c r="G783" s="19"/>
      <c r="H783" s="19"/>
      <c r="I783" s="19"/>
      <c r="J783" s="20"/>
      <c r="K783" s="19"/>
      <c r="L783" s="19"/>
      <c r="M783" s="19"/>
      <c r="N783" s="19"/>
      <c r="O783" s="21"/>
      <c r="P783" s="21"/>
      <c r="Q783" s="21"/>
      <c r="R783" s="19"/>
      <c r="S783" s="19"/>
      <c r="T783" s="19"/>
      <c r="U783" s="19"/>
      <c r="V783" s="19"/>
      <c r="W783" s="19"/>
      <c r="X783" s="19"/>
      <c r="Y783" s="19"/>
      <c r="Z783" s="19"/>
    </row>
    <row r="784" ht="11.25" customHeight="1">
      <c r="A784" s="20"/>
      <c r="B784" s="19"/>
      <c r="C784" s="19"/>
      <c r="D784" s="19"/>
      <c r="E784" s="19"/>
      <c r="F784" s="19"/>
      <c r="G784" s="19"/>
      <c r="H784" s="19"/>
      <c r="I784" s="19"/>
      <c r="J784" s="20"/>
      <c r="K784" s="19"/>
      <c r="L784" s="19"/>
      <c r="M784" s="19"/>
      <c r="N784" s="19"/>
      <c r="O784" s="21"/>
      <c r="P784" s="21"/>
      <c r="Q784" s="21"/>
      <c r="R784" s="19"/>
      <c r="S784" s="19"/>
      <c r="T784" s="19"/>
      <c r="U784" s="19"/>
      <c r="V784" s="19"/>
      <c r="W784" s="19"/>
      <c r="X784" s="19"/>
      <c r="Y784" s="19"/>
      <c r="Z784" s="19"/>
    </row>
    <row r="785" ht="11.25" customHeight="1">
      <c r="A785" s="20"/>
      <c r="B785" s="19"/>
      <c r="C785" s="19"/>
      <c r="D785" s="19"/>
      <c r="E785" s="19"/>
      <c r="F785" s="19"/>
      <c r="G785" s="19"/>
      <c r="H785" s="19"/>
      <c r="I785" s="19"/>
      <c r="J785" s="20"/>
      <c r="K785" s="19"/>
      <c r="L785" s="19"/>
      <c r="M785" s="19"/>
      <c r="N785" s="19"/>
      <c r="O785" s="21"/>
      <c r="P785" s="21"/>
      <c r="Q785" s="21"/>
      <c r="R785" s="19"/>
      <c r="S785" s="19"/>
      <c r="T785" s="19"/>
      <c r="U785" s="19"/>
      <c r="V785" s="19"/>
      <c r="W785" s="19"/>
      <c r="X785" s="19"/>
      <c r="Y785" s="19"/>
      <c r="Z785" s="19"/>
    </row>
    <row r="786" ht="11.25" customHeight="1">
      <c r="A786" s="20"/>
      <c r="B786" s="19"/>
      <c r="C786" s="19"/>
      <c r="D786" s="19"/>
      <c r="E786" s="19"/>
      <c r="F786" s="19"/>
      <c r="G786" s="19"/>
      <c r="H786" s="19"/>
      <c r="I786" s="19"/>
      <c r="J786" s="20"/>
      <c r="K786" s="19"/>
      <c r="L786" s="19"/>
      <c r="M786" s="19"/>
      <c r="N786" s="19"/>
      <c r="O786" s="21"/>
      <c r="P786" s="21"/>
      <c r="Q786" s="21"/>
      <c r="R786" s="19"/>
      <c r="S786" s="19"/>
      <c r="T786" s="19"/>
      <c r="U786" s="19"/>
      <c r="V786" s="19"/>
      <c r="W786" s="19"/>
      <c r="X786" s="19"/>
      <c r="Y786" s="19"/>
      <c r="Z786" s="19"/>
    </row>
    <row r="787" ht="11.25" customHeight="1">
      <c r="A787" s="20"/>
      <c r="B787" s="19"/>
      <c r="C787" s="19"/>
      <c r="D787" s="19"/>
      <c r="E787" s="19"/>
      <c r="F787" s="19"/>
      <c r="G787" s="19"/>
      <c r="H787" s="19"/>
      <c r="I787" s="19"/>
      <c r="J787" s="20"/>
      <c r="K787" s="19"/>
      <c r="L787" s="19"/>
      <c r="M787" s="19"/>
      <c r="N787" s="19"/>
      <c r="O787" s="21"/>
      <c r="P787" s="21"/>
      <c r="Q787" s="21"/>
      <c r="R787" s="19"/>
      <c r="S787" s="19"/>
      <c r="T787" s="19"/>
      <c r="U787" s="19"/>
      <c r="V787" s="19"/>
      <c r="W787" s="19"/>
      <c r="X787" s="19"/>
      <c r="Y787" s="19"/>
      <c r="Z787" s="19"/>
    </row>
    <row r="788" ht="11.25" customHeight="1">
      <c r="A788" s="20"/>
      <c r="B788" s="19"/>
      <c r="C788" s="19"/>
      <c r="D788" s="19"/>
      <c r="E788" s="19"/>
      <c r="F788" s="19"/>
      <c r="G788" s="19"/>
      <c r="H788" s="19"/>
      <c r="I788" s="19"/>
      <c r="J788" s="20"/>
      <c r="K788" s="19"/>
      <c r="L788" s="19"/>
      <c r="M788" s="19"/>
      <c r="N788" s="19"/>
      <c r="O788" s="21"/>
      <c r="P788" s="21"/>
      <c r="Q788" s="21"/>
      <c r="R788" s="19"/>
      <c r="S788" s="19"/>
      <c r="T788" s="19"/>
      <c r="U788" s="19"/>
      <c r="V788" s="19"/>
      <c r="W788" s="19"/>
      <c r="X788" s="19"/>
      <c r="Y788" s="19"/>
      <c r="Z788" s="19"/>
    </row>
    <row r="789" ht="11.25" customHeight="1">
      <c r="A789" s="20"/>
      <c r="B789" s="19"/>
      <c r="C789" s="19"/>
      <c r="D789" s="19"/>
      <c r="E789" s="19"/>
      <c r="F789" s="19"/>
      <c r="G789" s="19"/>
      <c r="H789" s="19"/>
      <c r="I789" s="19"/>
      <c r="J789" s="20"/>
      <c r="K789" s="19"/>
      <c r="L789" s="19"/>
      <c r="M789" s="19"/>
      <c r="N789" s="19"/>
      <c r="O789" s="21"/>
      <c r="P789" s="21"/>
      <c r="Q789" s="21"/>
      <c r="R789" s="19"/>
      <c r="S789" s="19"/>
      <c r="T789" s="19"/>
      <c r="U789" s="19"/>
      <c r="V789" s="19"/>
      <c r="W789" s="19"/>
      <c r="X789" s="19"/>
      <c r="Y789" s="19"/>
      <c r="Z789" s="19"/>
    </row>
    <row r="790" ht="11.25" customHeight="1">
      <c r="A790" s="20"/>
      <c r="B790" s="19"/>
      <c r="C790" s="19"/>
      <c r="D790" s="19"/>
      <c r="E790" s="19"/>
      <c r="F790" s="19"/>
      <c r="G790" s="19"/>
      <c r="H790" s="19"/>
      <c r="I790" s="19"/>
      <c r="J790" s="20"/>
      <c r="K790" s="19"/>
      <c r="L790" s="19"/>
      <c r="M790" s="19"/>
      <c r="N790" s="19"/>
      <c r="O790" s="21"/>
      <c r="P790" s="21"/>
      <c r="Q790" s="21"/>
      <c r="R790" s="19"/>
      <c r="S790" s="19"/>
      <c r="T790" s="19"/>
      <c r="U790" s="19"/>
      <c r="V790" s="19"/>
      <c r="W790" s="19"/>
      <c r="X790" s="19"/>
      <c r="Y790" s="19"/>
      <c r="Z790" s="19"/>
    </row>
    <row r="791" ht="11.25" customHeight="1">
      <c r="A791" s="20"/>
      <c r="B791" s="19"/>
      <c r="C791" s="19"/>
      <c r="D791" s="19"/>
      <c r="E791" s="19"/>
      <c r="F791" s="19"/>
      <c r="G791" s="19"/>
      <c r="H791" s="19"/>
      <c r="I791" s="19"/>
      <c r="J791" s="20"/>
      <c r="K791" s="19"/>
      <c r="L791" s="19"/>
      <c r="M791" s="19"/>
      <c r="N791" s="19"/>
      <c r="O791" s="21"/>
      <c r="P791" s="21"/>
      <c r="Q791" s="21"/>
      <c r="R791" s="19"/>
      <c r="S791" s="19"/>
      <c r="T791" s="19"/>
      <c r="U791" s="19"/>
      <c r="V791" s="19"/>
      <c r="W791" s="19"/>
      <c r="X791" s="19"/>
      <c r="Y791" s="19"/>
      <c r="Z791" s="19"/>
    </row>
    <row r="792" ht="11.25" customHeight="1">
      <c r="A792" s="20"/>
      <c r="B792" s="19"/>
      <c r="C792" s="19"/>
      <c r="D792" s="19"/>
      <c r="E792" s="19"/>
      <c r="F792" s="19"/>
      <c r="G792" s="19"/>
      <c r="H792" s="19"/>
      <c r="I792" s="19"/>
      <c r="J792" s="20"/>
      <c r="K792" s="19"/>
      <c r="L792" s="19"/>
      <c r="M792" s="19"/>
      <c r="N792" s="19"/>
      <c r="O792" s="21"/>
      <c r="P792" s="21"/>
      <c r="Q792" s="21"/>
      <c r="R792" s="19"/>
      <c r="S792" s="19"/>
      <c r="T792" s="19"/>
      <c r="U792" s="19"/>
      <c r="V792" s="19"/>
      <c r="W792" s="19"/>
      <c r="X792" s="19"/>
      <c r="Y792" s="19"/>
      <c r="Z792" s="19"/>
    </row>
    <row r="793" ht="11.25" customHeight="1">
      <c r="A793" s="20"/>
      <c r="B793" s="19"/>
      <c r="C793" s="19"/>
      <c r="D793" s="19"/>
      <c r="E793" s="19"/>
      <c r="F793" s="19"/>
      <c r="G793" s="19"/>
      <c r="H793" s="19"/>
      <c r="I793" s="19"/>
      <c r="J793" s="20"/>
      <c r="K793" s="19"/>
      <c r="L793" s="19"/>
      <c r="M793" s="19"/>
      <c r="N793" s="19"/>
      <c r="O793" s="21"/>
      <c r="P793" s="21"/>
      <c r="Q793" s="21"/>
      <c r="R793" s="19"/>
      <c r="S793" s="19"/>
      <c r="T793" s="19"/>
      <c r="U793" s="19"/>
      <c r="V793" s="19"/>
      <c r="W793" s="19"/>
      <c r="X793" s="19"/>
      <c r="Y793" s="19"/>
      <c r="Z793" s="19"/>
    </row>
    <row r="794" ht="11.25" customHeight="1">
      <c r="A794" s="20"/>
      <c r="B794" s="19"/>
      <c r="C794" s="19"/>
      <c r="D794" s="19"/>
      <c r="E794" s="19"/>
      <c r="F794" s="19"/>
      <c r="G794" s="19"/>
      <c r="H794" s="19"/>
      <c r="I794" s="19"/>
      <c r="J794" s="20"/>
      <c r="K794" s="19"/>
      <c r="L794" s="19"/>
      <c r="M794" s="19"/>
      <c r="N794" s="19"/>
      <c r="O794" s="21"/>
      <c r="P794" s="21"/>
      <c r="Q794" s="21"/>
      <c r="R794" s="19"/>
      <c r="S794" s="19"/>
      <c r="T794" s="19"/>
      <c r="U794" s="19"/>
      <c r="V794" s="19"/>
      <c r="W794" s="19"/>
      <c r="X794" s="19"/>
      <c r="Y794" s="19"/>
      <c r="Z794" s="19"/>
    </row>
    <row r="795" ht="11.25" customHeight="1">
      <c r="A795" s="20"/>
      <c r="B795" s="19"/>
      <c r="C795" s="19"/>
      <c r="D795" s="19"/>
      <c r="E795" s="19"/>
      <c r="F795" s="19"/>
      <c r="G795" s="19"/>
      <c r="H795" s="19"/>
      <c r="I795" s="19"/>
      <c r="J795" s="20"/>
      <c r="K795" s="19"/>
      <c r="L795" s="19"/>
      <c r="M795" s="19"/>
      <c r="N795" s="19"/>
      <c r="O795" s="21"/>
      <c r="P795" s="21"/>
      <c r="Q795" s="21"/>
      <c r="R795" s="19"/>
      <c r="S795" s="19"/>
      <c r="T795" s="19"/>
      <c r="U795" s="19"/>
      <c r="V795" s="19"/>
      <c r="W795" s="19"/>
      <c r="X795" s="19"/>
      <c r="Y795" s="19"/>
      <c r="Z795" s="19"/>
    </row>
    <row r="796" ht="11.25" customHeight="1">
      <c r="A796" s="20"/>
      <c r="B796" s="19"/>
      <c r="C796" s="19"/>
      <c r="D796" s="19"/>
      <c r="E796" s="19"/>
      <c r="F796" s="19"/>
      <c r="G796" s="19"/>
      <c r="H796" s="19"/>
      <c r="I796" s="19"/>
      <c r="J796" s="20"/>
      <c r="K796" s="19"/>
      <c r="L796" s="19"/>
      <c r="M796" s="19"/>
      <c r="N796" s="19"/>
      <c r="O796" s="21"/>
      <c r="P796" s="21"/>
      <c r="Q796" s="21"/>
      <c r="R796" s="19"/>
      <c r="S796" s="19"/>
      <c r="T796" s="19"/>
      <c r="U796" s="19"/>
      <c r="V796" s="19"/>
      <c r="W796" s="19"/>
      <c r="X796" s="19"/>
      <c r="Y796" s="19"/>
      <c r="Z796" s="19"/>
    </row>
    <row r="797" ht="11.25" customHeight="1">
      <c r="A797" s="20"/>
      <c r="B797" s="19"/>
      <c r="C797" s="19"/>
      <c r="D797" s="19"/>
      <c r="E797" s="19"/>
      <c r="F797" s="19"/>
      <c r="G797" s="19"/>
      <c r="H797" s="19"/>
      <c r="I797" s="19"/>
      <c r="J797" s="20"/>
      <c r="K797" s="19"/>
      <c r="L797" s="19"/>
      <c r="M797" s="19"/>
      <c r="N797" s="19"/>
      <c r="O797" s="21"/>
      <c r="P797" s="21"/>
      <c r="Q797" s="21"/>
      <c r="R797" s="19"/>
      <c r="S797" s="19"/>
      <c r="T797" s="19"/>
      <c r="U797" s="19"/>
      <c r="V797" s="19"/>
      <c r="W797" s="19"/>
      <c r="X797" s="19"/>
      <c r="Y797" s="19"/>
      <c r="Z797" s="19"/>
    </row>
    <row r="798" ht="11.25" customHeight="1">
      <c r="A798" s="20"/>
      <c r="B798" s="19"/>
      <c r="C798" s="19"/>
      <c r="D798" s="19"/>
      <c r="E798" s="19"/>
      <c r="F798" s="19"/>
      <c r="G798" s="19"/>
      <c r="H798" s="19"/>
      <c r="I798" s="19"/>
      <c r="J798" s="20"/>
      <c r="K798" s="19"/>
      <c r="L798" s="19"/>
      <c r="M798" s="19"/>
      <c r="N798" s="19"/>
      <c r="O798" s="21"/>
      <c r="P798" s="21"/>
      <c r="Q798" s="21"/>
      <c r="R798" s="19"/>
      <c r="S798" s="19"/>
      <c r="T798" s="19"/>
      <c r="U798" s="19"/>
      <c r="V798" s="19"/>
      <c r="W798" s="19"/>
      <c r="X798" s="19"/>
      <c r="Y798" s="19"/>
      <c r="Z798" s="19"/>
    </row>
    <row r="799" ht="11.25" customHeight="1">
      <c r="A799" s="20"/>
      <c r="B799" s="19"/>
      <c r="C799" s="19"/>
      <c r="D799" s="19"/>
      <c r="E799" s="19"/>
      <c r="F799" s="19"/>
      <c r="G799" s="19"/>
      <c r="H799" s="19"/>
      <c r="I799" s="19"/>
      <c r="J799" s="20"/>
      <c r="K799" s="19"/>
      <c r="L799" s="19"/>
      <c r="M799" s="19"/>
      <c r="N799" s="19"/>
      <c r="O799" s="21"/>
      <c r="P799" s="21"/>
      <c r="Q799" s="21"/>
      <c r="R799" s="19"/>
      <c r="S799" s="19"/>
      <c r="T799" s="19"/>
      <c r="U799" s="19"/>
      <c r="V799" s="19"/>
      <c r="W799" s="19"/>
      <c r="X799" s="19"/>
      <c r="Y799" s="19"/>
      <c r="Z799" s="19"/>
    </row>
    <row r="800" ht="11.25" customHeight="1">
      <c r="A800" s="20"/>
      <c r="B800" s="19"/>
      <c r="C800" s="19"/>
      <c r="D800" s="19"/>
      <c r="E800" s="19"/>
      <c r="F800" s="19"/>
      <c r="G800" s="19"/>
      <c r="H800" s="19"/>
      <c r="I800" s="19"/>
      <c r="J800" s="20"/>
      <c r="K800" s="19"/>
      <c r="L800" s="19"/>
      <c r="M800" s="19"/>
      <c r="N800" s="19"/>
      <c r="O800" s="21"/>
      <c r="P800" s="21"/>
      <c r="Q800" s="21"/>
      <c r="R800" s="19"/>
      <c r="S800" s="19"/>
      <c r="T800" s="19"/>
      <c r="U800" s="19"/>
      <c r="V800" s="19"/>
      <c r="W800" s="19"/>
      <c r="X800" s="19"/>
      <c r="Y800" s="19"/>
      <c r="Z800" s="19"/>
    </row>
    <row r="801" ht="11.25" customHeight="1">
      <c r="A801" s="20"/>
      <c r="B801" s="19"/>
      <c r="C801" s="19"/>
      <c r="D801" s="19"/>
      <c r="E801" s="19"/>
      <c r="F801" s="19"/>
      <c r="G801" s="19"/>
      <c r="H801" s="19"/>
      <c r="I801" s="19"/>
      <c r="J801" s="20"/>
      <c r="K801" s="19"/>
      <c r="L801" s="19"/>
      <c r="M801" s="19"/>
      <c r="N801" s="19"/>
      <c r="O801" s="21"/>
      <c r="P801" s="21"/>
      <c r="Q801" s="21"/>
      <c r="R801" s="19"/>
      <c r="S801" s="19"/>
      <c r="T801" s="19"/>
      <c r="U801" s="19"/>
      <c r="V801" s="19"/>
      <c r="W801" s="19"/>
      <c r="X801" s="19"/>
      <c r="Y801" s="19"/>
      <c r="Z801" s="19"/>
    </row>
    <row r="802" ht="11.25" customHeight="1">
      <c r="A802" s="20"/>
      <c r="B802" s="19"/>
      <c r="C802" s="19"/>
      <c r="D802" s="19"/>
      <c r="E802" s="19"/>
      <c r="F802" s="19"/>
      <c r="G802" s="19"/>
      <c r="H802" s="19"/>
      <c r="I802" s="19"/>
      <c r="J802" s="20"/>
      <c r="K802" s="19"/>
      <c r="L802" s="19"/>
      <c r="M802" s="19"/>
      <c r="N802" s="19"/>
      <c r="O802" s="21"/>
      <c r="P802" s="21"/>
      <c r="Q802" s="21"/>
      <c r="R802" s="19"/>
      <c r="S802" s="19"/>
      <c r="T802" s="19"/>
      <c r="U802" s="19"/>
      <c r="V802" s="19"/>
      <c r="W802" s="19"/>
      <c r="X802" s="19"/>
      <c r="Y802" s="19"/>
      <c r="Z802" s="19"/>
    </row>
    <row r="803" ht="11.25" customHeight="1">
      <c r="A803" s="20"/>
      <c r="B803" s="19"/>
      <c r="C803" s="19"/>
      <c r="D803" s="19"/>
      <c r="E803" s="19"/>
      <c r="F803" s="19"/>
      <c r="G803" s="19"/>
      <c r="H803" s="19"/>
      <c r="I803" s="19"/>
      <c r="J803" s="20"/>
      <c r="K803" s="19"/>
      <c r="L803" s="19"/>
      <c r="M803" s="19"/>
      <c r="N803" s="19"/>
      <c r="O803" s="21"/>
      <c r="P803" s="21"/>
      <c r="Q803" s="21"/>
      <c r="R803" s="19"/>
      <c r="S803" s="19"/>
      <c r="T803" s="19"/>
      <c r="U803" s="19"/>
      <c r="V803" s="19"/>
      <c r="W803" s="19"/>
      <c r="X803" s="19"/>
      <c r="Y803" s="19"/>
      <c r="Z803" s="19"/>
    </row>
    <row r="804" ht="11.25" customHeight="1">
      <c r="A804" s="20"/>
      <c r="B804" s="19"/>
      <c r="C804" s="19"/>
      <c r="D804" s="19"/>
      <c r="E804" s="19"/>
      <c r="F804" s="19"/>
      <c r="G804" s="19"/>
      <c r="H804" s="19"/>
      <c r="I804" s="19"/>
      <c r="J804" s="20"/>
      <c r="K804" s="19"/>
      <c r="L804" s="19"/>
      <c r="M804" s="19"/>
      <c r="N804" s="19"/>
      <c r="O804" s="21"/>
      <c r="P804" s="21"/>
      <c r="Q804" s="21"/>
      <c r="R804" s="19"/>
      <c r="S804" s="19"/>
      <c r="T804" s="19"/>
      <c r="U804" s="19"/>
      <c r="V804" s="19"/>
      <c r="W804" s="19"/>
      <c r="X804" s="19"/>
      <c r="Y804" s="19"/>
      <c r="Z804" s="19"/>
    </row>
    <row r="805" ht="11.25" customHeight="1">
      <c r="A805" s="20"/>
      <c r="B805" s="19"/>
      <c r="C805" s="19"/>
      <c r="D805" s="19"/>
      <c r="E805" s="19"/>
      <c r="F805" s="19"/>
      <c r="G805" s="19"/>
      <c r="H805" s="19"/>
      <c r="I805" s="19"/>
      <c r="J805" s="20"/>
      <c r="K805" s="19"/>
      <c r="L805" s="19"/>
      <c r="M805" s="19"/>
      <c r="N805" s="19"/>
      <c r="O805" s="21"/>
      <c r="P805" s="21"/>
      <c r="Q805" s="21"/>
      <c r="R805" s="19"/>
      <c r="S805" s="19"/>
      <c r="T805" s="19"/>
      <c r="U805" s="19"/>
      <c r="V805" s="19"/>
      <c r="W805" s="19"/>
      <c r="X805" s="19"/>
      <c r="Y805" s="19"/>
      <c r="Z805" s="19"/>
    </row>
    <row r="806" ht="11.25" customHeight="1">
      <c r="A806" s="20"/>
      <c r="B806" s="19"/>
      <c r="C806" s="19"/>
      <c r="D806" s="19"/>
      <c r="E806" s="19"/>
      <c r="F806" s="19"/>
      <c r="G806" s="19"/>
      <c r="H806" s="19"/>
      <c r="I806" s="19"/>
      <c r="J806" s="20"/>
      <c r="K806" s="19"/>
      <c r="L806" s="19"/>
      <c r="M806" s="19"/>
      <c r="N806" s="19"/>
      <c r="O806" s="21"/>
      <c r="P806" s="21"/>
      <c r="Q806" s="21"/>
      <c r="R806" s="19"/>
      <c r="S806" s="19"/>
      <c r="T806" s="19"/>
      <c r="U806" s="19"/>
      <c r="V806" s="19"/>
      <c r="W806" s="19"/>
      <c r="X806" s="19"/>
      <c r="Y806" s="19"/>
      <c r="Z806" s="19"/>
    </row>
    <row r="807" ht="11.25" customHeight="1">
      <c r="A807" s="20"/>
      <c r="B807" s="19"/>
      <c r="C807" s="19"/>
      <c r="D807" s="19"/>
      <c r="E807" s="19"/>
      <c r="F807" s="19"/>
      <c r="G807" s="19"/>
      <c r="H807" s="19"/>
      <c r="I807" s="19"/>
      <c r="J807" s="20"/>
      <c r="K807" s="19"/>
      <c r="L807" s="19"/>
      <c r="M807" s="19"/>
      <c r="N807" s="19"/>
      <c r="O807" s="21"/>
      <c r="P807" s="21"/>
      <c r="Q807" s="21"/>
      <c r="R807" s="19"/>
      <c r="S807" s="19"/>
      <c r="T807" s="19"/>
      <c r="U807" s="19"/>
      <c r="V807" s="19"/>
      <c r="W807" s="19"/>
      <c r="X807" s="19"/>
      <c r="Y807" s="19"/>
      <c r="Z807" s="19"/>
    </row>
    <row r="808" ht="11.25" customHeight="1">
      <c r="A808" s="20"/>
      <c r="B808" s="19"/>
      <c r="C808" s="19"/>
      <c r="D808" s="19"/>
      <c r="E808" s="19"/>
      <c r="F808" s="19"/>
      <c r="G808" s="19"/>
      <c r="H808" s="19"/>
      <c r="I808" s="19"/>
      <c r="J808" s="20"/>
      <c r="K808" s="19"/>
      <c r="L808" s="19"/>
      <c r="M808" s="19"/>
      <c r="N808" s="19"/>
      <c r="O808" s="21"/>
      <c r="P808" s="21"/>
      <c r="Q808" s="21"/>
      <c r="R808" s="19"/>
      <c r="S808" s="19"/>
      <c r="T808" s="19"/>
      <c r="U808" s="19"/>
      <c r="V808" s="19"/>
      <c r="W808" s="19"/>
      <c r="X808" s="19"/>
      <c r="Y808" s="19"/>
      <c r="Z808" s="19"/>
    </row>
    <row r="809" ht="11.25" customHeight="1">
      <c r="A809" s="20"/>
      <c r="B809" s="19"/>
      <c r="C809" s="19"/>
      <c r="D809" s="19"/>
      <c r="E809" s="19"/>
      <c r="F809" s="19"/>
      <c r="G809" s="19"/>
      <c r="H809" s="19"/>
      <c r="I809" s="19"/>
      <c r="J809" s="20"/>
      <c r="K809" s="19"/>
      <c r="L809" s="19"/>
      <c r="M809" s="19"/>
      <c r="N809" s="19"/>
      <c r="O809" s="21"/>
      <c r="P809" s="21"/>
      <c r="Q809" s="21"/>
      <c r="R809" s="19"/>
      <c r="S809" s="19"/>
      <c r="T809" s="19"/>
      <c r="U809" s="19"/>
      <c r="V809" s="19"/>
      <c r="W809" s="19"/>
      <c r="X809" s="19"/>
      <c r="Y809" s="19"/>
      <c r="Z809" s="19"/>
    </row>
    <row r="810" ht="11.25" customHeight="1">
      <c r="A810" s="20"/>
      <c r="B810" s="19"/>
      <c r="C810" s="19"/>
      <c r="D810" s="19"/>
      <c r="E810" s="19"/>
      <c r="F810" s="19"/>
      <c r="G810" s="19"/>
      <c r="H810" s="19"/>
      <c r="I810" s="19"/>
      <c r="J810" s="20"/>
      <c r="K810" s="19"/>
      <c r="L810" s="19"/>
      <c r="M810" s="19"/>
      <c r="N810" s="19"/>
      <c r="O810" s="21"/>
      <c r="P810" s="21"/>
      <c r="Q810" s="21"/>
      <c r="R810" s="19"/>
      <c r="S810" s="19"/>
      <c r="T810" s="19"/>
      <c r="U810" s="19"/>
      <c r="V810" s="19"/>
      <c r="W810" s="19"/>
      <c r="X810" s="19"/>
      <c r="Y810" s="19"/>
      <c r="Z810" s="19"/>
    </row>
    <row r="811" ht="11.25" customHeight="1">
      <c r="A811" s="20"/>
      <c r="B811" s="19"/>
      <c r="C811" s="19"/>
      <c r="D811" s="19"/>
      <c r="E811" s="19"/>
      <c r="F811" s="19"/>
      <c r="G811" s="19"/>
      <c r="H811" s="19"/>
      <c r="I811" s="19"/>
      <c r="J811" s="20"/>
      <c r="K811" s="19"/>
      <c r="L811" s="19"/>
      <c r="M811" s="19"/>
      <c r="N811" s="19"/>
      <c r="O811" s="21"/>
      <c r="P811" s="21"/>
      <c r="Q811" s="21"/>
      <c r="R811" s="19"/>
      <c r="S811" s="19"/>
      <c r="T811" s="19"/>
      <c r="U811" s="19"/>
      <c r="V811" s="19"/>
      <c r="W811" s="19"/>
      <c r="X811" s="19"/>
      <c r="Y811" s="19"/>
      <c r="Z811" s="19"/>
    </row>
    <row r="812" ht="11.25" customHeight="1">
      <c r="A812" s="20"/>
      <c r="B812" s="19"/>
      <c r="C812" s="19"/>
      <c r="D812" s="19"/>
      <c r="E812" s="19"/>
      <c r="F812" s="19"/>
      <c r="G812" s="19"/>
      <c r="H812" s="19"/>
      <c r="I812" s="19"/>
      <c r="J812" s="20"/>
      <c r="K812" s="19"/>
      <c r="L812" s="19"/>
      <c r="M812" s="19"/>
      <c r="N812" s="19"/>
      <c r="O812" s="21"/>
      <c r="P812" s="21"/>
      <c r="Q812" s="21"/>
      <c r="R812" s="19"/>
      <c r="S812" s="19"/>
      <c r="T812" s="19"/>
      <c r="U812" s="19"/>
      <c r="V812" s="19"/>
      <c r="W812" s="19"/>
      <c r="X812" s="19"/>
      <c r="Y812" s="19"/>
      <c r="Z812" s="19"/>
    </row>
    <row r="813" ht="11.25" customHeight="1">
      <c r="A813" s="20"/>
      <c r="B813" s="19"/>
      <c r="C813" s="19"/>
      <c r="D813" s="19"/>
      <c r="E813" s="19"/>
      <c r="F813" s="19"/>
      <c r="G813" s="19"/>
      <c r="H813" s="19"/>
      <c r="I813" s="19"/>
      <c r="J813" s="20"/>
      <c r="K813" s="19"/>
      <c r="L813" s="19"/>
      <c r="M813" s="19"/>
      <c r="N813" s="19"/>
      <c r="O813" s="21"/>
      <c r="P813" s="21"/>
      <c r="Q813" s="21"/>
      <c r="R813" s="19"/>
      <c r="S813" s="19"/>
      <c r="T813" s="19"/>
      <c r="U813" s="19"/>
      <c r="V813" s="19"/>
      <c r="W813" s="19"/>
      <c r="X813" s="19"/>
      <c r="Y813" s="19"/>
      <c r="Z813" s="19"/>
    </row>
    <row r="814" ht="11.25" customHeight="1">
      <c r="A814" s="20"/>
      <c r="B814" s="19"/>
      <c r="C814" s="19"/>
      <c r="D814" s="19"/>
      <c r="E814" s="19"/>
      <c r="F814" s="19"/>
      <c r="G814" s="19"/>
      <c r="H814" s="19"/>
      <c r="I814" s="19"/>
      <c r="J814" s="20"/>
      <c r="K814" s="19"/>
      <c r="L814" s="19"/>
      <c r="M814" s="19"/>
      <c r="N814" s="19"/>
      <c r="O814" s="21"/>
      <c r="P814" s="21"/>
      <c r="Q814" s="21"/>
      <c r="R814" s="19"/>
      <c r="S814" s="19"/>
      <c r="T814" s="19"/>
      <c r="U814" s="19"/>
      <c r="V814" s="19"/>
      <c r="W814" s="19"/>
      <c r="X814" s="19"/>
      <c r="Y814" s="19"/>
      <c r="Z814" s="19"/>
    </row>
    <row r="815" ht="11.25" customHeight="1">
      <c r="A815" s="20"/>
      <c r="B815" s="19"/>
      <c r="C815" s="19"/>
      <c r="D815" s="19"/>
      <c r="E815" s="19"/>
      <c r="F815" s="19"/>
      <c r="G815" s="19"/>
      <c r="H815" s="19"/>
      <c r="I815" s="19"/>
      <c r="J815" s="20"/>
      <c r="K815" s="19"/>
      <c r="L815" s="19"/>
      <c r="M815" s="19"/>
      <c r="N815" s="19"/>
      <c r="O815" s="21"/>
      <c r="P815" s="21"/>
      <c r="Q815" s="21"/>
      <c r="R815" s="19"/>
      <c r="S815" s="19"/>
      <c r="T815" s="19"/>
      <c r="U815" s="19"/>
      <c r="V815" s="19"/>
      <c r="W815" s="19"/>
      <c r="X815" s="19"/>
      <c r="Y815" s="19"/>
      <c r="Z815" s="19"/>
    </row>
    <row r="816" ht="11.25" customHeight="1">
      <c r="A816" s="20"/>
      <c r="B816" s="19"/>
      <c r="C816" s="19"/>
      <c r="D816" s="19"/>
      <c r="E816" s="19"/>
      <c r="F816" s="19"/>
      <c r="G816" s="19"/>
      <c r="H816" s="19"/>
      <c r="I816" s="19"/>
      <c r="J816" s="20"/>
      <c r="K816" s="19"/>
      <c r="L816" s="19"/>
      <c r="M816" s="19"/>
      <c r="N816" s="19"/>
      <c r="O816" s="21"/>
      <c r="P816" s="21"/>
      <c r="Q816" s="21"/>
      <c r="R816" s="19"/>
      <c r="S816" s="19"/>
      <c r="T816" s="19"/>
      <c r="U816" s="19"/>
      <c r="V816" s="19"/>
      <c r="W816" s="19"/>
      <c r="X816" s="19"/>
      <c r="Y816" s="19"/>
      <c r="Z816" s="19"/>
    </row>
    <row r="817" ht="11.25" customHeight="1">
      <c r="A817" s="20"/>
      <c r="B817" s="19"/>
      <c r="C817" s="19"/>
      <c r="D817" s="19"/>
      <c r="E817" s="19"/>
      <c r="F817" s="19"/>
      <c r="G817" s="19"/>
      <c r="H817" s="19"/>
      <c r="I817" s="19"/>
      <c r="J817" s="20"/>
      <c r="K817" s="19"/>
      <c r="L817" s="19"/>
      <c r="M817" s="19"/>
      <c r="N817" s="19"/>
      <c r="O817" s="21"/>
      <c r="P817" s="21"/>
      <c r="Q817" s="21"/>
      <c r="R817" s="19"/>
      <c r="S817" s="19"/>
      <c r="T817" s="19"/>
      <c r="U817" s="19"/>
      <c r="V817" s="19"/>
      <c r="W817" s="19"/>
      <c r="X817" s="19"/>
      <c r="Y817" s="19"/>
      <c r="Z817" s="19"/>
    </row>
    <row r="818" ht="11.25" customHeight="1">
      <c r="A818" s="20"/>
      <c r="B818" s="19"/>
      <c r="C818" s="19"/>
      <c r="D818" s="19"/>
      <c r="E818" s="19"/>
      <c r="F818" s="19"/>
      <c r="G818" s="19"/>
      <c r="H818" s="19"/>
      <c r="I818" s="19"/>
      <c r="J818" s="20"/>
      <c r="K818" s="19"/>
      <c r="L818" s="19"/>
      <c r="M818" s="19"/>
      <c r="N818" s="19"/>
      <c r="O818" s="21"/>
      <c r="P818" s="21"/>
      <c r="Q818" s="21"/>
      <c r="R818" s="19"/>
      <c r="S818" s="19"/>
      <c r="T818" s="19"/>
      <c r="U818" s="19"/>
      <c r="V818" s="19"/>
      <c r="W818" s="19"/>
      <c r="X818" s="19"/>
      <c r="Y818" s="19"/>
      <c r="Z818" s="19"/>
    </row>
    <row r="819" ht="11.25" customHeight="1">
      <c r="A819" s="20"/>
      <c r="B819" s="19"/>
      <c r="C819" s="19"/>
      <c r="D819" s="19"/>
      <c r="E819" s="19"/>
      <c r="F819" s="19"/>
      <c r="G819" s="19"/>
      <c r="H819" s="19"/>
      <c r="I819" s="19"/>
      <c r="J819" s="20"/>
      <c r="K819" s="19"/>
      <c r="L819" s="19"/>
      <c r="M819" s="19"/>
      <c r="N819" s="19"/>
      <c r="O819" s="21"/>
      <c r="P819" s="21"/>
      <c r="Q819" s="21"/>
      <c r="R819" s="19"/>
      <c r="S819" s="19"/>
      <c r="T819" s="19"/>
      <c r="U819" s="19"/>
      <c r="V819" s="19"/>
      <c r="W819" s="19"/>
      <c r="X819" s="19"/>
      <c r="Y819" s="19"/>
      <c r="Z819" s="19"/>
    </row>
    <row r="820" ht="11.25" customHeight="1">
      <c r="A820" s="20"/>
      <c r="B820" s="19"/>
      <c r="C820" s="19"/>
      <c r="D820" s="19"/>
      <c r="E820" s="19"/>
      <c r="F820" s="19"/>
      <c r="G820" s="19"/>
      <c r="H820" s="19"/>
      <c r="I820" s="19"/>
      <c r="J820" s="20"/>
      <c r="K820" s="19"/>
      <c r="L820" s="19"/>
      <c r="M820" s="19"/>
      <c r="N820" s="19"/>
      <c r="O820" s="21"/>
      <c r="P820" s="21"/>
      <c r="Q820" s="21"/>
      <c r="R820" s="19"/>
      <c r="S820" s="19"/>
      <c r="T820" s="19"/>
      <c r="U820" s="19"/>
      <c r="V820" s="19"/>
      <c r="W820" s="19"/>
      <c r="X820" s="19"/>
      <c r="Y820" s="19"/>
      <c r="Z820" s="19"/>
    </row>
    <row r="821" ht="11.25" customHeight="1">
      <c r="A821" s="20"/>
      <c r="B821" s="19"/>
      <c r="C821" s="19"/>
      <c r="D821" s="19"/>
      <c r="E821" s="19"/>
      <c r="F821" s="19"/>
      <c r="G821" s="19"/>
      <c r="H821" s="19"/>
      <c r="I821" s="19"/>
      <c r="J821" s="20"/>
      <c r="K821" s="19"/>
      <c r="L821" s="19"/>
      <c r="M821" s="19"/>
      <c r="N821" s="19"/>
      <c r="O821" s="21"/>
      <c r="P821" s="21"/>
      <c r="Q821" s="21"/>
      <c r="R821" s="19"/>
      <c r="S821" s="19"/>
      <c r="T821" s="19"/>
      <c r="U821" s="19"/>
      <c r="V821" s="19"/>
      <c r="W821" s="19"/>
      <c r="X821" s="19"/>
      <c r="Y821" s="19"/>
      <c r="Z821" s="19"/>
    </row>
    <row r="822" ht="11.25" customHeight="1">
      <c r="A822" s="20"/>
      <c r="B822" s="19"/>
      <c r="C822" s="19"/>
      <c r="D822" s="19"/>
      <c r="E822" s="19"/>
      <c r="F822" s="19"/>
      <c r="G822" s="19"/>
      <c r="H822" s="19"/>
      <c r="I822" s="19"/>
      <c r="J822" s="20"/>
      <c r="K822" s="19"/>
      <c r="L822" s="19"/>
      <c r="M822" s="19"/>
      <c r="N822" s="19"/>
      <c r="O822" s="21"/>
      <c r="P822" s="21"/>
      <c r="Q822" s="21"/>
      <c r="R822" s="19"/>
      <c r="S822" s="19"/>
      <c r="T822" s="19"/>
      <c r="U822" s="19"/>
      <c r="V822" s="19"/>
      <c r="W822" s="19"/>
      <c r="X822" s="19"/>
      <c r="Y822" s="19"/>
      <c r="Z822" s="19"/>
    </row>
    <row r="823" ht="11.25" customHeight="1">
      <c r="A823" s="20"/>
      <c r="B823" s="19"/>
      <c r="C823" s="19"/>
      <c r="D823" s="19"/>
      <c r="E823" s="19"/>
      <c r="F823" s="19"/>
      <c r="G823" s="19"/>
      <c r="H823" s="19"/>
      <c r="I823" s="19"/>
      <c r="J823" s="20"/>
      <c r="K823" s="19"/>
      <c r="L823" s="19"/>
      <c r="M823" s="19"/>
      <c r="N823" s="19"/>
      <c r="O823" s="21"/>
      <c r="P823" s="21"/>
      <c r="Q823" s="21"/>
      <c r="R823" s="19"/>
      <c r="S823" s="19"/>
      <c r="T823" s="19"/>
      <c r="U823" s="19"/>
      <c r="V823" s="19"/>
      <c r="W823" s="19"/>
      <c r="X823" s="19"/>
      <c r="Y823" s="19"/>
      <c r="Z823" s="19"/>
    </row>
    <row r="824" ht="11.25" customHeight="1">
      <c r="A824" s="20"/>
      <c r="B824" s="19"/>
      <c r="C824" s="19"/>
      <c r="D824" s="19"/>
      <c r="E824" s="19"/>
      <c r="F824" s="19"/>
      <c r="G824" s="19"/>
      <c r="H824" s="19"/>
      <c r="I824" s="19"/>
      <c r="J824" s="20"/>
      <c r="K824" s="19"/>
      <c r="L824" s="19"/>
      <c r="M824" s="19"/>
      <c r="N824" s="19"/>
      <c r="O824" s="21"/>
      <c r="P824" s="21"/>
      <c r="Q824" s="21"/>
      <c r="R824" s="19"/>
      <c r="S824" s="19"/>
      <c r="T824" s="19"/>
      <c r="U824" s="19"/>
      <c r="V824" s="19"/>
      <c r="W824" s="19"/>
      <c r="X824" s="19"/>
      <c r="Y824" s="19"/>
      <c r="Z824" s="19"/>
    </row>
    <row r="825" ht="11.25" customHeight="1">
      <c r="A825" s="20"/>
      <c r="B825" s="19"/>
      <c r="C825" s="19"/>
      <c r="D825" s="19"/>
      <c r="E825" s="19"/>
      <c r="F825" s="19"/>
      <c r="G825" s="19"/>
      <c r="H825" s="19"/>
      <c r="I825" s="19"/>
      <c r="J825" s="20"/>
      <c r="K825" s="19"/>
      <c r="L825" s="19"/>
      <c r="M825" s="19"/>
      <c r="N825" s="19"/>
      <c r="O825" s="21"/>
      <c r="P825" s="21"/>
      <c r="Q825" s="21"/>
      <c r="R825" s="19"/>
      <c r="S825" s="19"/>
      <c r="T825" s="19"/>
      <c r="U825" s="19"/>
      <c r="V825" s="19"/>
      <c r="W825" s="19"/>
      <c r="X825" s="19"/>
      <c r="Y825" s="19"/>
      <c r="Z825" s="19"/>
    </row>
    <row r="826" ht="11.25" customHeight="1">
      <c r="A826" s="20"/>
      <c r="B826" s="19"/>
      <c r="C826" s="19"/>
      <c r="D826" s="19"/>
      <c r="E826" s="19"/>
      <c r="F826" s="19"/>
      <c r="G826" s="19"/>
      <c r="H826" s="19"/>
      <c r="I826" s="19"/>
      <c r="J826" s="20"/>
      <c r="K826" s="19"/>
      <c r="L826" s="19"/>
      <c r="M826" s="19"/>
      <c r="N826" s="19"/>
      <c r="O826" s="21"/>
      <c r="P826" s="21"/>
      <c r="Q826" s="21"/>
      <c r="R826" s="19"/>
      <c r="S826" s="19"/>
      <c r="T826" s="19"/>
      <c r="U826" s="19"/>
      <c r="V826" s="19"/>
      <c r="W826" s="19"/>
      <c r="X826" s="19"/>
      <c r="Y826" s="19"/>
      <c r="Z826" s="19"/>
    </row>
    <row r="827" ht="11.25" customHeight="1">
      <c r="A827" s="20"/>
      <c r="B827" s="19"/>
      <c r="C827" s="19"/>
      <c r="D827" s="19"/>
      <c r="E827" s="19"/>
      <c r="F827" s="19"/>
      <c r="G827" s="19"/>
      <c r="H827" s="19"/>
      <c r="I827" s="19"/>
      <c r="J827" s="20"/>
      <c r="K827" s="19"/>
      <c r="L827" s="19"/>
      <c r="M827" s="19"/>
      <c r="N827" s="19"/>
      <c r="O827" s="21"/>
      <c r="P827" s="21"/>
      <c r="Q827" s="21"/>
      <c r="R827" s="19"/>
      <c r="S827" s="19"/>
      <c r="T827" s="19"/>
      <c r="U827" s="19"/>
      <c r="V827" s="19"/>
      <c r="W827" s="19"/>
      <c r="X827" s="19"/>
      <c r="Y827" s="19"/>
      <c r="Z827" s="19"/>
    </row>
    <row r="828" ht="11.25" customHeight="1">
      <c r="A828" s="20"/>
      <c r="B828" s="19"/>
      <c r="C828" s="19"/>
      <c r="D828" s="19"/>
      <c r="E828" s="19"/>
      <c r="F828" s="19"/>
      <c r="G828" s="19"/>
      <c r="H828" s="19"/>
      <c r="I828" s="19"/>
      <c r="J828" s="20"/>
      <c r="K828" s="19"/>
      <c r="L828" s="19"/>
      <c r="M828" s="19"/>
      <c r="N828" s="19"/>
      <c r="O828" s="21"/>
      <c r="P828" s="21"/>
      <c r="Q828" s="21"/>
      <c r="R828" s="19"/>
      <c r="S828" s="19"/>
      <c r="T828" s="19"/>
      <c r="U828" s="19"/>
      <c r="V828" s="19"/>
      <c r="W828" s="19"/>
      <c r="X828" s="19"/>
      <c r="Y828" s="19"/>
      <c r="Z828" s="19"/>
    </row>
    <row r="829" ht="11.25" customHeight="1">
      <c r="A829" s="20"/>
      <c r="B829" s="19"/>
      <c r="C829" s="19"/>
      <c r="D829" s="19"/>
      <c r="E829" s="19"/>
      <c r="F829" s="19"/>
      <c r="G829" s="19"/>
      <c r="H829" s="19"/>
      <c r="I829" s="19"/>
      <c r="J829" s="20"/>
      <c r="K829" s="19"/>
      <c r="L829" s="19"/>
      <c r="M829" s="19"/>
      <c r="N829" s="19"/>
      <c r="O829" s="21"/>
      <c r="P829" s="21"/>
      <c r="Q829" s="21"/>
      <c r="R829" s="19"/>
      <c r="S829" s="19"/>
      <c r="T829" s="19"/>
      <c r="U829" s="19"/>
      <c r="V829" s="19"/>
      <c r="W829" s="19"/>
      <c r="X829" s="19"/>
      <c r="Y829" s="19"/>
      <c r="Z829" s="19"/>
    </row>
    <row r="830" ht="11.25" customHeight="1">
      <c r="A830" s="20"/>
      <c r="B830" s="19"/>
      <c r="C830" s="19"/>
      <c r="D830" s="19"/>
      <c r="E830" s="19"/>
      <c r="F830" s="19"/>
      <c r="G830" s="19"/>
      <c r="H830" s="19"/>
      <c r="I830" s="19"/>
      <c r="J830" s="20"/>
      <c r="K830" s="19"/>
      <c r="L830" s="19"/>
      <c r="M830" s="19"/>
      <c r="N830" s="19"/>
      <c r="O830" s="21"/>
      <c r="P830" s="21"/>
      <c r="Q830" s="21"/>
      <c r="R830" s="19"/>
      <c r="S830" s="19"/>
      <c r="T830" s="19"/>
      <c r="U830" s="19"/>
      <c r="V830" s="19"/>
      <c r="W830" s="19"/>
      <c r="X830" s="19"/>
      <c r="Y830" s="19"/>
      <c r="Z830" s="19"/>
    </row>
    <row r="831" ht="11.25" customHeight="1">
      <c r="A831" s="20"/>
      <c r="B831" s="19"/>
      <c r="C831" s="19"/>
      <c r="D831" s="19"/>
      <c r="E831" s="19"/>
      <c r="F831" s="19"/>
      <c r="G831" s="19"/>
      <c r="H831" s="19"/>
      <c r="I831" s="19"/>
      <c r="J831" s="20"/>
      <c r="K831" s="19"/>
      <c r="L831" s="19"/>
      <c r="M831" s="19"/>
      <c r="N831" s="19"/>
      <c r="O831" s="21"/>
      <c r="P831" s="21"/>
      <c r="Q831" s="21"/>
      <c r="R831" s="19"/>
      <c r="S831" s="19"/>
      <c r="T831" s="19"/>
      <c r="U831" s="19"/>
      <c r="V831" s="19"/>
      <c r="W831" s="19"/>
      <c r="X831" s="19"/>
      <c r="Y831" s="19"/>
      <c r="Z831" s="19"/>
    </row>
    <row r="832" ht="11.25" customHeight="1">
      <c r="A832" s="20"/>
      <c r="B832" s="19"/>
      <c r="C832" s="19"/>
      <c r="D832" s="19"/>
      <c r="E832" s="19"/>
      <c r="F832" s="19"/>
      <c r="G832" s="19"/>
      <c r="H832" s="19"/>
      <c r="I832" s="19"/>
      <c r="J832" s="20"/>
      <c r="K832" s="19"/>
      <c r="L832" s="19"/>
      <c r="M832" s="19"/>
      <c r="N832" s="19"/>
      <c r="O832" s="21"/>
      <c r="P832" s="21"/>
      <c r="Q832" s="21"/>
      <c r="R832" s="19"/>
      <c r="S832" s="19"/>
      <c r="T832" s="19"/>
      <c r="U832" s="19"/>
      <c r="V832" s="19"/>
      <c r="W832" s="19"/>
      <c r="X832" s="19"/>
      <c r="Y832" s="19"/>
      <c r="Z832" s="19"/>
    </row>
    <row r="833" ht="11.25" customHeight="1">
      <c r="A833" s="20"/>
      <c r="B833" s="19"/>
      <c r="C833" s="19"/>
      <c r="D833" s="19"/>
      <c r="E833" s="19"/>
      <c r="F833" s="19"/>
      <c r="G833" s="19"/>
      <c r="H833" s="19"/>
      <c r="I833" s="19"/>
      <c r="J833" s="20"/>
      <c r="K833" s="19"/>
      <c r="L833" s="19"/>
      <c r="M833" s="19"/>
      <c r="N833" s="19"/>
      <c r="O833" s="21"/>
      <c r="P833" s="21"/>
      <c r="Q833" s="21"/>
      <c r="R833" s="19"/>
      <c r="S833" s="19"/>
      <c r="T833" s="19"/>
      <c r="U833" s="19"/>
      <c r="V833" s="19"/>
      <c r="W833" s="19"/>
      <c r="X833" s="19"/>
      <c r="Y833" s="19"/>
      <c r="Z833" s="19"/>
    </row>
    <row r="834" ht="11.25" customHeight="1">
      <c r="A834" s="20"/>
      <c r="B834" s="19"/>
      <c r="C834" s="19"/>
      <c r="D834" s="19"/>
      <c r="E834" s="19"/>
      <c r="F834" s="19"/>
      <c r="G834" s="19"/>
      <c r="H834" s="19"/>
      <c r="I834" s="19"/>
      <c r="J834" s="20"/>
      <c r="K834" s="19"/>
      <c r="L834" s="19"/>
      <c r="M834" s="19"/>
      <c r="N834" s="19"/>
      <c r="O834" s="21"/>
      <c r="P834" s="21"/>
      <c r="Q834" s="21"/>
      <c r="R834" s="19"/>
      <c r="S834" s="19"/>
      <c r="T834" s="19"/>
      <c r="U834" s="19"/>
      <c r="V834" s="19"/>
      <c r="W834" s="19"/>
      <c r="X834" s="19"/>
      <c r="Y834" s="19"/>
      <c r="Z834" s="19"/>
    </row>
    <row r="835" ht="11.25" customHeight="1">
      <c r="A835" s="20"/>
      <c r="B835" s="19"/>
      <c r="C835" s="19"/>
      <c r="D835" s="19"/>
      <c r="E835" s="19"/>
      <c r="F835" s="19"/>
      <c r="G835" s="19"/>
      <c r="H835" s="19"/>
      <c r="I835" s="19"/>
      <c r="J835" s="20"/>
      <c r="K835" s="19"/>
      <c r="L835" s="19"/>
      <c r="M835" s="19"/>
      <c r="N835" s="19"/>
      <c r="O835" s="21"/>
      <c r="P835" s="21"/>
      <c r="Q835" s="21"/>
      <c r="R835" s="19"/>
      <c r="S835" s="19"/>
      <c r="T835" s="19"/>
      <c r="U835" s="19"/>
      <c r="V835" s="19"/>
      <c r="W835" s="19"/>
      <c r="X835" s="19"/>
      <c r="Y835" s="19"/>
      <c r="Z835" s="19"/>
    </row>
    <row r="836" ht="11.25" customHeight="1">
      <c r="A836" s="20"/>
      <c r="B836" s="19"/>
      <c r="C836" s="19"/>
      <c r="D836" s="19"/>
      <c r="E836" s="19"/>
      <c r="F836" s="19"/>
      <c r="G836" s="19"/>
      <c r="H836" s="19"/>
      <c r="I836" s="19"/>
      <c r="J836" s="20"/>
      <c r="K836" s="19"/>
      <c r="L836" s="19"/>
      <c r="M836" s="19"/>
      <c r="N836" s="19"/>
      <c r="O836" s="21"/>
      <c r="P836" s="21"/>
      <c r="Q836" s="21"/>
      <c r="R836" s="19"/>
      <c r="S836" s="19"/>
      <c r="T836" s="19"/>
      <c r="U836" s="19"/>
      <c r="V836" s="19"/>
      <c r="W836" s="19"/>
      <c r="X836" s="19"/>
      <c r="Y836" s="19"/>
      <c r="Z836" s="19"/>
    </row>
    <row r="837" ht="11.25" customHeight="1">
      <c r="A837" s="20"/>
      <c r="B837" s="19"/>
      <c r="C837" s="19"/>
      <c r="D837" s="19"/>
      <c r="E837" s="19"/>
      <c r="F837" s="19"/>
      <c r="G837" s="19"/>
      <c r="H837" s="19"/>
      <c r="I837" s="19"/>
      <c r="J837" s="20"/>
      <c r="K837" s="19"/>
      <c r="L837" s="19"/>
      <c r="M837" s="19"/>
      <c r="N837" s="19"/>
      <c r="O837" s="21"/>
      <c r="P837" s="21"/>
      <c r="Q837" s="21"/>
      <c r="R837" s="19"/>
      <c r="S837" s="19"/>
      <c r="T837" s="19"/>
      <c r="U837" s="19"/>
      <c r="V837" s="19"/>
      <c r="W837" s="19"/>
      <c r="X837" s="19"/>
      <c r="Y837" s="19"/>
      <c r="Z837" s="19"/>
    </row>
    <row r="838" ht="11.25" customHeight="1">
      <c r="A838" s="20"/>
      <c r="B838" s="19"/>
      <c r="C838" s="19"/>
      <c r="D838" s="19"/>
      <c r="E838" s="19"/>
      <c r="F838" s="19"/>
      <c r="G838" s="19"/>
      <c r="H838" s="19"/>
      <c r="I838" s="19"/>
      <c r="J838" s="20"/>
      <c r="K838" s="19"/>
      <c r="L838" s="19"/>
      <c r="M838" s="19"/>
      <c r="N838" s="19"/>
      <c r="O838" s="21"/>
      <c r="P838" s="21"/>
      <c r="Q838" s="21"/>
      <c r="R838" s="19"/>
      <c r="S838" s="19"/>
      <c r="T838" s="19"/>
      <c r="U838" s="19"/>
      <c r="V838" s="19"/>
      <c r="W838" s="19"/>
      <c r="X838" s="19"/>
      <c r="Y838" s="19"/>
      <c r="Z838" s="19"/>
    </row>
    <row r="839" ht="11.25" customHeight="1">
      <c r="A839" s="20"/>
      <c r="B839" s="19"/>
      <c r="C839" s="19"/>
      <c r="D839" s="19"/>
      <c r="E839" s="19"/>
      <c r="F839" s="19"/>
      <c r="G839" s="19"/>
      <c r="H839" s="19"/>
      <c r="I839" s="19"/>
      <c r="J839" s="20"/>
      <c r="K839" s="19"/>
      <c r="L839" s="19"/>
      <c r="M839" s="19"/>
      <c r="N839" s="19"/>
      <c r="O839" s="21"/>
      <c r="P839" s="21"/>
      <c r="Q839" s="21"/>
      <c r="R839" s="19"/>
      <c r="S839" s="19"/>
      <c r="T839" s="19"/>
      <c r="U839" s="19"/>
      <c r="V839" s="19"/>
      <c r="W839" s="19"/>
      <c r="X839" s="19"/>
      <c r="Y839" s="19"/>
      <c r="Z839" s="19"/>
    </row>
    <row r="840" ht="11.25" customHeight="1">
      <c r="A840" s="20"/>
      <c r="B840" s="19"/>
      <c r="C840" s="19"/>
      <c r="D840" s="19"/>
      <c r="E840" s="19"/>
      <c r="F840" s="19"/>
      <c r="G840" s="19"/>
      <c r="H840" s="19"/>
      <c r="I840" s="19"/>
      <c r="J840" s="20"/>
      <c r="K840" s="19"/>
      <c r="L840" s="19"/>
      <c r="M840" s="19"/>
      <c r="N840" s="19"/>
      <c r="O840" s="21"/>
      <c r="P840" s="21"/>
      <c r="Q840" s="21"/>
      <c r="R840" s="19"/>
      <c r="S840" s="19"/>
      <c r="T840" s="19"/>
      <c r="U840" s="19"/>
      <c r="V840" s="19"/>
      <c r="W840" s="19"/>
      <c r="X840" s="19"/>
      <c r="Y840" s="19"/>
      <c r="Z840" s="19"/>
    </row>
    <row r="841" ht="11.25" customHeight="1">
      <c r="A841" s="20"/>
      <c r="B841" s="19"/>
      <c r="C841" s="19"/>
      <c r="D841" s="19"/>
      <c r="E841" s="19"/>
      <c r="F841" s="19"/>
      <c r="G841" s="19"/>
      <c r="H841" s="19"/>
      <c r="I841" s="19"/>
      <c r="J841" s="20"/>
      <c r="K841" s="19"/>
      <c r="L841" s="19"/>
      <c r="M841" s="19"/>
      <c r="N841" s="19"/>
      <c r="O841" s="21"/>
      <c r="P841" s="21"/>
      <c r="Q841" s="21"/>
      <c r="R841" s="19"/>
      <c r="S841" s="19"/>
      <c r="T841" s="19"/>
      <c r="U841" s="19"/>
      <c r="V841" s="19"/>
      <c r="W841" s="19"/>
      <c r="X841" s="19"/>
      <c r="Y841" s="19"/>
      <c r="Z841" s="19"/>
    </row>
    <row r="842" ht="11.25" customHeight="1">
      <c r="A842" s="20"/>
      <c r="B842" s="19"/>
      <c r="C842" s="19"/>
      <c r="D842" s="19"/>
      <c r="E842" s="19"/>
      <c r="F842" s="19"/>
      <c r="G842" s="19"/>
      <c r="H842" s="19"/>
      <c r="I842" s="19"/>
      <c r="J842" s="20"/>
      <c r="K842" s="19"/>
      <c r="L842" s="19"/>
      <c r="M842" s="19"/>
      <c r="N842" s="19"/>
      <c r="O842" s="21"/>
      <c r="P842" s="21"/>
      <c r="Q842" s="21"/>
      <c r="R842" s="19"/>
      <c r="S842" s="19"/>
      <c r="T842" s="19"/>
      <c r="U842" s="19"/>
      <c r="V842" s="19"/>
      <c r="W842" s="19"/>
      <c r="X842" s="19"/>
      <c r="Y842" s="19"/>
      <c r="Z842" s="19"/>
    </row>
    <row r="843" ht="11.25" customHeight="1">
      <c r="A843" s="20"/>
      <c r="B843" s="19"/>
      <c r="C843" s="19"/>
      <c r="D843" s="19"/>
      <c r="E843" s="19"/>
      <c r="F843" s="19"/>
      <c r="G843" s="19"/>
      <c r="H843" s="19"/>
      <c r="I843" s="19"/>
      <c r="J843" s="20"/>
      <c r="K843" s="19"/>
      <c r="L843" s="19"/>
      <c r="M843" s="19"/>
      <c r="N843" s="19"/>
      <c r="O843" s="21"/>
      <c r="P843" s="21"/>
      <c r="Q843" s="21"/>
      <c r="R843" s="19"/>
      <c r="S843" s="19"/>
      <c r="T843" s="19"/>
      <c r="U843" s="19"/>
      <c r="V843" s="19"/>
      <c r="W843" s="19"/>
      <c r="X843" s="19"/>
      <c r="Y843" s="19"/>
      <c r="Z843" s="19"/>
    </row>
    <row r="844" ht="11.25" customHeight="1">
      <c r="A844" s="20"/>
      <c r="B844" s="19"/>
      <c r="C844" s="19"/>
      <c r="D844" s="19"/>
      <c r="E844" s="19"/>
      <c r="F844" s="19"/>
      <c r="G844" s="19"/>
      <c r="H844" s="19"/>
      <c r="I844" s="19"/>
      <c r="J844" s="20"/>
      <c r="K844" s="19"/>
      <c r="L844" s="19"/>
      <c r="M844" s="19"/>
      <c r="N844" s="19"/>
      <c r="O844" s="21"/>
      <c r="P844" s="21"/>
      <c r="Q844" s="21"/>
      <c r="R844" s="19"/>
      <c r="S844" s="19"/>
      <c r="T844" s="19"/>
      <c r="U844" s="19"/>
      <c r="V844" s="19"/>
      <c r="W844" s="19"/>
      <c r="X844" s="19"/>
      <c r="Y844" s="19"/>
      <c r="Z844" s="19"/>
    </row>
    <row r="845" ht="11.25" customHeight="1">
      <c r="A845" s="20"/>
      <c r="B845" s="19"/>
      <c r="C845" s="19"/>
      <c r="D845" s="19"/>
      <c r="E845" s="19"/>
      <c r="F845" s="19"/>
      <c r="G845" s="19"/>
      <c r="H845" s="19"/>
      <c r="I845" s="19"/>
      <c r="J845" s="20"/>
      <c r="K845" s="19"/>
      <c r="L845" s="19"/>
      <c r="M845" s="19"/>
      <c r="N845" s="19"/>
      <c r="O845" s="21"/>
      <c r="P845" s="21"/>
      <c r="Q845" s="21"/>
      <c r="R845" s="19"/>
      <c r="S845" s="19"/>
      <c r="T845" s="19"/>
      <c r="U845" s="19"/>
      <c r="V845" s="19"/>
      <c r="W845" s="19"/>
      <c r="X845" s="19"/>
      <c r="Y845" s="19"/>
      <c r="Z845" s="19"/>
    </row>
    <row r="846" ht="11.25" customHeight="1">
      <c r="A846" s="20"/>
      <c r="B846" s="19"/>
      <c r="C846" s="19"/>
      <c r="D846" s="19"/>
      <c r="E846" s="19"/>
      <c r="F846" s="19"/>
      <c r="G846" s="19"/>
      <c r="H846" s="19"/>
      <c r="I846" s="19"/>
      <c r="J846" s="20"/>
      <c r="K846" s="19"/>
      <c r="L846" s="19"/>
      <c r="M846" s="19"/>
      <c r="N846" s="19"/>
      <c r="O846" s="21"/>
      <c r="P846" s="21"/>
      <c r="Q846" s="21"/>
      <c r="R846" s="19"/>
      <c r="S846" s="19"/>
      <c r="T846" s="19"/>
      <c r="U846" s="19"/>
      <c r="V846" s="19"/>
      <c r="W846" s="19"/>
      <c r="X846" s="19"/>
      <c r="Y846" s="19"/>
      <c r="Z846" s="19"/>
    </row>
    <row r="847" ht="11.25" customHeight="1">
      <c r="A847" s="20"/>
      <c r="B847" s="19"/>
      <c r="C847" s="19"/>
      <c r="D847" s="19"/>
      <c r="E847" s="19"/>
      <c r="F847" s="19"/>
      <c r="G847" s="19"/>
      <c r="H847" s="19"/>
      <c r="I847" s="19"/>
      <c r="J847" s="20"/>
      <c r="K847" s="19"/>
      <c r="L847" s="19"/>
      <c r="M847" s="19"/>
      <c r="N847" s="19"/>
      <c r="O847" s="21"/>
      <c r="P847" s="21"/>
      <c r="Q847" s="21"/>
      <c r="R847" s="19"/>
      <c r="S847" s="19"/>
      <c r="T847" s="19"/>
      <c r="U847" s="19"/>
      <c r="V847" s="19"/>
      <c r="W847" s="19"/>
      <c r="X847" s="19"/>
      <c r="Y847" s="19"/>
      <c r="Z847" s="19"/>
    </row>
    <row r="848" ht="11.25" customHeight="1">
      <c r="A848" s="20"/>
      <c r="B848" s="19"/>
      <c r="C848" s="19"/>
      <c r="D848" s="19"/>
      <c r="E848" s="19"/>
      <c r="F848" s="19"/>
      <c r="G848" s="19"/>
      <c r="H848" s="19"/>
      <c r="I848" s="19"/>
      <c r="J848" s="20"/>
      <c r="K848" s="19"/>
      <c r="L848" s="19"/>
      <c r="M848" s="19"/>
      <c r="N848" s="19"/>
      <c r="O848" s="21"/>
      <c r="P848" s="21"/>
      <c r="Q848" s="21"/>
      <c r="R848" s="19"/>
      <c r="S848" s="19"/>
      <c r="T848" s="19"/>
      <c r="U848" s="19"/>
      <c r="V848" s="19"/>
      <c r="W848" s="19"/>
      <c r="X848" s="19"/>
      <c r="Y848" s="19"/>
      <c r="Z848" s="19"/>
    </row>
    <row r="849" ht="11.25" customHeight="1">
      <c r="A849" s="20"/>
      <c r="B849" s="19"/>
      <c r="C849" s="19"/>
      <c r="D849" s="19"/>
      <c r="E849" s="19"/>
      <c r="F849" s="19"/>
      <c r="G849" s="19"/>
      <c r="H849" s="19"/>
      <c r="I849" s="19"/>
      <c r="J849" s="20"/>
      <c r="K849" s="19"/>
      <c r="L849" s="19"/>
      <c r="M849" s="19"/>
      <c r="N849" s="19"/>
      <c r="O849" s="21"/>
      <c r="P849" s="21"/>
      <c r="Q849" s="21"/>
      <c r="R849" s="19"/>
      <c r="S849" s="19"/>
      <c r="T849" s="19"/>
      <c r="U849" s="19"/>
      <c r="V849" s="19"/>
      <c r="W849" s="19"/>
      <c r="X849" s="19"/>
      <c r="Y849" s="19"/>
      <c r="Z849" s="19"/>
    </row>
    <row r="850" ht="11.25" customHeight="1">
      <c r="A850" s="20"/>
      <c r="B850" s="19"/>
      <c r="C850" s="19"/>
      <c r="D850" s="19"/>
      <c r="E850" s="19"/>
      <c r="F850" s="19"/>
      <c r="G850" s="19"/>
      <c r="H850" s="19"/>
      <c r="I850" s="19"/>
      <c r="J850" s="20"/>
      <c r="K850" s="19"/>
      <c r="L850" s="19"/>
      <c r="M850" s="19"/>
      <c r="N850" s="19"/>
      <c r="O850" s="21"/>
      <c r="P850" s="21"/>
      <c r="Q850" s="21"/>
      <c r="R850" s="19"/>
      <c r="S850" s="19"/>
      <c r="T850" s="19"/>
      <c r="U850" s="19"/>
      <c r="V850" s="19"/>
      <c r="W850" s="19"/>
      <c r="X850" s="19"/>
      <c r="Y850" s="19"/>
      <c r="Z850" s="19"/>
    </row>
    <row r="851" ht="11.25" customHeight="1">
      <c r="A851" s="20"/>
      <c r="B851" s="19"/>
      <c r="C851" s="19"/>
      <c r="D851" s="19"/>
      <c r="E851" s="19"/>
      <c r="F851" s="19"/>
      <c r="G851" s="19"/>
      <c r="H851" s="19"/>
      <c r="I851" s="19"/>
      <c r="J851" s="20"/>
      <c r="K851" s="19"/>
      <c r="L851" s="19"/>
      <c r="M851" s="19"/>
      <c r="N851" s="19"/>
      <c r="O851" s="21"/>
      <c r="P851" s="21"/>
      <c r="Q851" s="21"/>
      <c r="R851" s="19"/>
      <c r="S851" s="19"/>
      <c r="T851" s="19"/>
      <c r="U851" s="19"/>
      <c r="V851" s="19"/>
      <c r="W851" s="19"/>
      <c r="X851" s="19"/>
      <c r="Y851" s="19"/>
      <c r="Z851" s="19"/>
    </row>
    <row r="852" ht="11.25" customHeight="1">
      <c r="A852" s="20"/>
      <c r="B852" s="19"/>
      <c r="C852" s="19"/>
      <c r="D852" s="19"/>
      <c r="E852" s="19"/>
      <c r="F852" s="19"/>
      <c r="G852" s="19"/>
      <c r="H852" s="19"/>
      <c r="I852" s="19"/>
      <c r="J852" s="20"/>
      <c r="K852" s="19"/>
      <c r="L852" s="19"/>
      <c r="M852" s="19"/>
      <c r="N852" s="19"/>
      <c r="O852" s="21"/>
      <c r="P852" s="21"/>
      <c r="Q852" s="21"/>
      <c r="R852" s="19"/>
      <c r="S852" s="19"/>
      <c r="T852" s="19"/>
      <c r="U852" s="19"/>
      <c r="V852" s="19"/>
      <c r="W852" s="19"/>
      <c r="X852" s="19"/>
      <c r="Y852" s="19"/>
      <c r="Z852" s="19"/>
    </row>
    <row r="853" ht="11.25" customHeight="1">
      <c r="A853" s="20"/>
      <c r="B853" s="19"/>
      <c r="C853" s="19"/>
      <c r="D853" s="19"/>
      <c r="E853" s="19"/>
      <c r="F853" s="19"/>
      <c r="G853" s="19"/>
      <c r="H853" s="19"/>
      <c r="I853" s="19"/>
      <c r="J853" s="20"/>
      <c r="K853" s="19"/>
      <c r="L853" s="19"/>
      <c r="M853" s="19"/>
      <c r="N853" s="19"/>
      <c r="O853" s="21"/>
      <c r="P853" s="21"/>
      <c r="Q853" s="21"/>
      <c r="R853" s="19"/>
      <c r="S853" s="19"/>
      <c r="T853" s="19"/>
      <c r="U853" s="19"/>
      <c r="V853" s="19"/>
      <c r="W853" s="19"/>
      <c r="X853" s="19"/>
      <c r="Y853" s="19"/>
      <c r="Z853" s="19"/>
    </row>
    <row r="854" ht="11.25" customHeight="1">
      <c r="A854" s="20"/>
      <c r="B854" s="19"/>
      <c r="C854" s="19"/>
      <c r="D854" s="19"/>
      <c r="E854" s="19"/>
      <c r="F854" s="19"/>
      <c r="G854" s="19"/>
      <c r="H854" s="19"/>
      <c r="I854" s="19"/>
      <c r="J854" s="20"/>
      <c r="K854" s="19"/>
      <c r="L854" s="19"/>
      <c r="M854" s="19"/>
      <c r="N854" s="19"/>
      <c r="O854" s="21"/>
      <c r="P854" s="21"/>
      <c r="Q854" s="21"/>
      <c r="R854" s="19"/>
      <c r="S854" s="19"/>
      <c r="T854" s="19"/>
      <c r="U854" s="19"/>
      <c r="V854" s="19"/>
      <c r="W854" s="19"/>
      <c r="X854" s="19"/>
      <c r="Y854" s="19"/>
      <c r="Z854" s="19"/>
    </row>
    <row r="855" ht="11.25" customHeight="1">
      <c r="A855" s="20"/>
      <c r="B855" s="19"/>
      <c r="C855" s="19"/>
      <c r="D855" s="19"/>
      <c r="E855" s="19"/>
      <c r="F855" s="19"/>
      <c r="G855" s="19"/>
      <c r="H855" s="19"/>
      <c r="I855" s="19"/>
      <c r="J855" s="20"/>
      <c r="K855" s="19"/>
      <c r="L855" s="19"/>
      <c r="M855" s="19"/>
      <c r="N855" s="19"/>
      <c r="O855" s="21"/>
      <c r="P855" s="21"/>
      <c r="Q855" s="21"/>
      <c r="R855" s="19"/>
      <c r="S855" s="19"/>
      <c r="T855" s="19"/>
      <c r="U855" s="19"/>
      <c r="V855" s="19"/>
      <c r="W855" s="19"/>
      <c r="X855" s="19"/>
      <c r="Y855" s="19"/>
      <c r="Z855" s="19"/>
    </row>
    <row r="856" ht="11.25" customHeight="1">
      <c r="A856" s="20"/>
      <c r="B856" s="19"/>
      <c r="C856" s="19"/>
      <c r="D856" s="19"/>
      <c r="E856" s="19"/>
      <c r="F856" s="19"/>
      <c r="G856" s="19"/>
      <c r="H856" s="19"/>
      <c r="I856" s="19"/>
      <c r="J856" s="20"/>
      <c r="K856" s="19"/>
      <c r="L856" s="19"/>
      <c r="M856" s="19"/>
      <c r="N856" s="19"/>
      <c r="O856" s="21"/>
      <c r="P856" s="21"/>
      <c r="Q856" s="21"/>
      <c r="R856" s="19"/>
      <c r="S856" s="19"/>
      <c r="T856" s="19"/>
      <c r="U856" s="19"/>
      <c r="V856" s="19"/>
      <c r="W856" s="19"/>
      <c r="X856" s="19"/>
      <c r="Y856" s="19"/>
      <c r="Z856" s="19"/>
    </row>
    <row r="857" ht="11.25" customHeight="1">
      <c r="A857" s="20"/>
      <c r="B857" s="19"/>
      <c r="C857" s="19"/>
      <c r="D857" s="19"/>
      <c r="E857" s="19"/>
      <c r="F857" s="19"/>
      <c r="G857" s="19"/>
      <c r="H857" s="19"/>
      <c r="I857" s="19"/>
      <c r="J857" s="20"/>
      <c r="K857" s="19"/>
      <c r="L857" s="19"/>
      <c r="M857" s="19"/>
      <c r="N857" s="19"/>
      <c r="O857" s="21"/>
      <c r="P857" s="21"/>
      <c r="Q857" s="21"/>
      <c r="R857" s="19"/>
      <c r="S857" s="19"/>
      <c r="T857" s="19"/>
      <c r="U857" s="19"/>
      <c r="V857" s="19"/>
      <c r="W857" s="19"/>
      <c r="X857" s="19"/>
      <c r="Y857" s="19"/>
      <c r="Z857" s="19"/>
    </row>
    <row r="858" ht="11.25" customHeight="1">
      <c r="A858" s="20"/>
      <c r="B858" s="19"/>
      <c r="C858" s="19"/>
      <c r="D858" s="19"/>
      <c r="E858" s="19"/>
      <c r="F858" s="19"/>
      <c r="G858" s="19"/>
      <c r="H858" s="19"/>
      <c r="I858" s="19"/>
      <c r="J858" s="20"/>
      <c r="K858" s="19"/>
      <c r="L858" s="19"/>
      <c r="M858" s="19"/>
      <c r="N858" s="19"/>
      <c r="O858" s="21"/>
      <c r="P858" s="21"/>
      <c r="Q858" s="21"/>
      <c r="R858" s="19"/>
      <c r="S858" s="19"/>
      <c r="T858" s="19"/>
      <c r="U858" s="19"/>
      <c r="V858" s="19"/>
      <c r="W858" s="19"/>
      <c r="X858" s="19"/>
      <c r="Y858" s="19"/>
      <c r="Z858" s="19"/>
    </row>
    <row r="859" ht="11.25" customHeight="1">
      <c r="A859" s="20"/>
      <c r="B859" s="19"/>
      <c r="C859" s="19"/>
      <c r="D859" s="19"/>
      <c r="E859" s="19"/>
      <c r="F859" s="19"/>
      <c r="G859" s="19"/>
      <c r="H859" s="19"/>
      <c r="I859" s="19"/>
      <c r="J859" s="20"/>
      <c r="K859" s="19"/>
      <c r="L859" s="19"/>
      <c r="M859" s="19"/>
      <c r="N859" s="19"/>
      <c r="O859" s="21"/>
      <c r="P859" s="21"/>
      <c r="Q859" s="21"/>
      <c r="R859" s="19"/>
      <c r="S859" s="19"/>
      <c r="T859" s="19"/>
      <c r="U859" s="19"/>
      <c r="V859" s="19"/>
      <c r="W859" s="19"/>
      <c r="X859" s="19"/>
      <c r="Y859" s="19"/>
      <c r="Z859" s="19"/>
    </row>
    <row r="860" ht="11.25" customHeight="1">
      <c r="A860" s="20"/>
      <c r="B860" s="19"/>
      <c r="C860" s="19"/>
      <c r="D860" s="19"/>
      <c r="E860" s="19"/>
      <c r="F860" s="19"/>
      <c r="G860" s="19"/>
      <c r="H860" s="19"/>
      <c r="I860" s="19"/>
      <c r="J860" s="20"/>
      <c r="K860" s="19"/>
      <c r="L860" s="19"/>
      <c r="M860" s="19"/>
      <c r="N860" s="19"/>
      <c r="O860" s="21"/>
      <c r="P860" s="21"/>
      <c r="Q860" s="21"/>
      <c r="R860" s="19"/>
      <c r="S860" s="19"/>
      <c r="T860" s="19"/>
      <c r="U860" s="19"/>
      <c r="V860" s="19"/>
      <c r="W860" s="19"/>
      <c r="X860" s="19"/>
      <c r="Y860" s="19"/>
      <c r="Z860" s="19"/>
    </row>
    <row r="861" ht="11.25" customHeight="1">
      <c r="A861" s="20"/>
      <c r="B861" s="19"/>
      <c r="C861" s="19"/>
      <c r="D861" s="19"/>
      <c r="E861" s="19"/>
      <c r="F861" s="19"/>
      <c r="G861" s="19"/>
      <c r="H861" s="19"/>
      <c r="I861" s="19"/>
      <c r="J861" s="20"/>
      <c r="K861" s="19"/>
      <c r="L861" s="19"/>
      <c r="M861" s="19"/>
      <c r="N861" s="19"/>
      <c r="O861" s="21"/>
      <c r="P861" s="21"/>
      <c r="Q861" s="21"/>
      <c r="R861" s="19"/>
      <c r="S861" s="19"/>
      <c r="T861" s="19"/>
      <c r="U861" s="19"/>
      <c r="V861" s="19"/>
      <c r="W861" s="19"/>
      <c r="X861" s="19"/>
      <c r="Y861" s="19"/>
      <c r="Z861" s="19"/>
    </row>
    <row r="862" ht="11.25" customHeight="1">
      <c r="A862" s="20"/>
      <c r="B862" s="19"/>
      <c r="C862" s="19"/>
      <c r="D862" s="19"/>
      <c r="E862" s="19"/>
      <c r="F862" s="19"/>
      <c r="G862" s="19"/>
      <c r="H862" s="19"/>
      <c r="I862" s="19"/>
      <c r="J862" s="20"/>
      <c r="K862" s="19"/>
      <c r="L862" s="19"/>
      <c r="M862" s="19"/>
      <c r="N862" s="19"/>
      <c r="O862" s="21"/>
      <c r="P862" s="21"/>
      <c r="Q862" s="21"/>
      <c r="R862" s="19"/>
      <c r="S862" s="19"/>
      <c r="T862" s="19"/>
      <c r="U862" s="19"/>
      <c r="V862" s="19"/>
      <c r="W862" s="19"/>
      <c r="X862" s="19"/>
      <c r="Y862" s="19"/>
      <c r="Z862" s="19"/>
    </row>
    <row r="863" ht="11.25" customHeight="1">
      <c r="A863" s="20"/>
      <c r="B863" s="19"/>
      <c r="C863" s="19"/>
      <c r="D863" s="19"/>
      <c r="E863" s="19"/>
      <c r="F863" s="19"/>
      <c r="G863" s="19"/>
      <c r="H863" s="19"/>
      <c r="I863" s="19"/>
      <c r="J863" s="20"/>
      <c r="K863" s="19"/>
      <c r="L863" s="19"/>
      <c r="M863" s="19"/>
      <c r="N863" s="19"/>
      <c r="O863" s="21"/>
      <c r="P863" s="21"/>
      <c r="Q863" s="21"/>
      <c r="R863" s="19"/>
      <c r="S863" s="19"/>
      <c r="T863" s="19"/>
      <c r="U863" s="19"/>
      <c r="V863" s="19"/>
      <c r="W863" s="19"/>
      <c r="X863" s="19"/>
      <c r="Y863" s="19"/>
      <c r="Z863" s="19"/>
    </row>
    <row r="864" ht="11.25" customHeight="1">
      <c r="A864" s="20"/>
      <c r="B864" s="19"/>
      <c r="C864" s="19"/>
      <c r="D864" s="19"/>
      <c r="E864" s="19"/>
      <c r="F864" s="19"/>
      <c r="G864" s="19"/>
      <c r="H864" s="19"/>
      <c r="I864" s="19"/>
      <c r="J864" s="20"/>
      <c r="K864" s="19"/>
      <c r="L864" s="19"/>
      <c r="M864" s="19"/>
      <c r="N864" s="19"/>
      <c r="O864" s="21"/>
      <c r="P864" s="21"/>
      <c r="Q864" s="21"/>
      <c r="R864" s="19"/>
      <c r="S864" s="19"/>
      <c r="T864" s="19"/>
      <c r="U864" s="19"/>
      <c r="V864" s="19"/>
      <c r="W864" s="19"/>
      <c r="X864" s="19"/>
      <c r="Y864" s="19"/>
      <c r="Z864" s="19"/>
    </row>
    <row r="865" ht="11.25" customHeight="1">
      <c r="A865" s="20"/>
      <c r="B865" s="19"/>
      <c r="C865" s="19"/>
      <c r="D865" s="19"/>
      <c r="E865" s="19"/>
      <c r="F865" s="19"/>
      <c r="G865" s="19"/>
      <c r="H865" s="19"/>
      <c r="I865" s="19"/>
      <c r="J865" s="20"/>
      <c r="K865" s="19"/>
      <c r="L865" s="19"/>
      <c r="M865" s="19"/>
      <c r="N865" s="19"/>
      <c r="O865" s="21"/>
      <c r="P865" s="21"/>
      <c r="Q865" s="21"/>
      <c r="R865" s="19"/>
      <c r="S865" s="19"/>
      <c r="T865" s="19"/>
      <c r="U865" s="19"/>
      <c r="V865" s="19"/>
      <c r="W865" s="19"/>
      <c r="X865" s="19"/>
      <c r="Y865" s="19"/>
      <c r="Z865" s="19"/>
    </row>
    <row r="866" ht="11.25" customHeight="1">
      <c r="A866" s="20"/>
      <c r="B866" s="19"/>
      <c r="C866" s="19"/>
      <c r="D866" s="19"/>
      <c r="E866" s="19"/>
      <c r="F866" s="19"/>
      <c r="G866" s="19"/>
      <c r="H866" s="19"/>
      <c r="I866" s="19"/>
      <c r="J866" s="20"/>
      <c r="K866" s="19"/>
      <c r="L866" s="19"/>
      <c r="M866" s="19"/>
      <c r="N866" s="19"/>
      <c r="O866" s="21"/>
      <c r="P866" s="21"/>
      <c r="Q866" s="21"/>
      <c r="R866" s="19"/>
      <c r="S866" s="19"/>
      <c r="T866" s="19"/>
      <c r="U866" s="19"/>
      <c r="V866" s="19"/>
      <c r="W866" s="19"/>
      <c r="X866" s="19"/>
      <c r="Y866" s="19"/>
      <c r="Z866" s="19"/>
    </row>
    <row r="867" ht="11.25" customHeight="1">
      <c r="A867" s="20"/>
      <c r="B867" s="19"/>
      <c r="C867" s="19"/>
      <c r="D867" s="19"/>
      <c r="E867" s="19"/>
      <c r="F867" s="19"/>
      <c r="G867" s="19"/>
      <c r="H867" s="19"/>
      <c r="I867" s="19"/>
      <c r="J867" s="20"/>
      <c r="K867" s="19"/>
      <c r="L867" s="19"/>
      <c r="M867" s="19"/>
      <c r="N867" s="19"/>
      <c r="O867" s="21"/>
      <c r="P867" s="21"/>
      <c r="Q867" s="21"/>
      <c r="R867" s="19"/>
      <c r="S867" s="19"/>
      <c r="T867" s="19"/>
      <c r="U867" s="19"/>
      <c r="V867" s="19"/>
      <c r="W867" s="19"/>
      <c r="X867" s="19"/>
      <c r="Y867" s="19"/>
      <c r="Z867" s="19"/>
    </row>
    <row r="868" ht="11.25" customHeight="1">
      <c r="A868" s="20"/>
      <c r="B868" s="19"/>
      <c r="C868" s="19"/>
      <c r="D868" s="19"/>
      <c r="E868" s="19"/>
      <c r="F868" s="19"/>
      <c r="G868" s="19"/>
      <c r="H868" s="19"/>
      <c r="I868" s="19"/>
      <c r="J868" s="20"/>
      <c r="K868" s="19"/>
      <c r="L868" s="19"/>
      <c r="M868" s="19"/>
      <c r="N868" s="19"/>
      <c r="O868" s="21"/>
      <c r="P868" s="21"/>
      <c r="Q868" s="21"/>
      <c r="R868" s="19"/>
      <c r="S868" s="19"/>
      <c r="T868" s="19"/>
      <c r="U868" s="19"/>
      <c r="V868" s="19"/>
      <c r="W868" s="19"/>
      <c r="X868" s="19"/>
      <c r="Y868" s="19"/>
      <c r="Z868" s="19"/>
    </row>
    <row r="869" ht="11.25" customHeight="1">
      <c r="A869" s="20"/>
      <c r="B869" s="19"/>
      <c r="C869" s="19"/>
      <c r="D869" s="19"/>
      <c r="E869" s="19"/>
      <c r="F869" s="19"/>
      <c r="G869" s="19"/>
      <c r="H869" s="19"/>
      <c r="I869" s="19"/>
      <c r="J869" s="20"/>
      <c r="K869" s="19"/>
      <c r="L869" s="19"/>
      <c r="M869" s="19"/>
      <c r="N869" s="19"/>
      <c r="O869" s="21"/>
      <c r="P869" s="21"/>
      <c r="Q869" s="21"/>
      <c r="R869" s="19"/>
      <c r="S869" s="19"/>
      <c r="T869" s="19"/>
      <c r="U869" s="19"/>
      <c r="V869" s="19"/>
      <c r="W869" s="19"/>
      <c r="X869" s="19"/>
      <c r="Y869" s="19"/>
      <c r="Z869" s="19"/>
    </row>
    <row r="870" ht="11.25" customHeight="1">
      <c r="A870" s="20"/>
      <c r="B870" s="19"/>
      <c r="C870" s="19"/>
      <c r="D870" s="19"/>
      <c r="E870" s="19"/>
      <c r="F870" s="19"/>
      <c r="G870" s="19"/>
      <c r="H870" s="19"/>
      <c r="I870" s="19"/>
      <c r="J870" s="20"/>
      <c r="K870" s="19"/>
      <c r="L870" s="19"/>
      <c r="M870" s="19"/>
      <c r="N870" s="19"/>
      <c r="O870" s="21"/>
      <c r="P870" s="21"/>
      <c r="Q870" s="21"/>
      <c r="R870" s="19"/>
      <c r="S870" s="19"/>
      <c r="T870" s="19"/>
      <c r="U870" s="19"/>
      <c r="V870" s="19"/>
      <c r="W870" s="19"/>
      <c r="X870" s="19"/>
      <c r="Y870" s="19"/>
      <c r="Z870" s="19"/>
    </row>
    <row r="871" ht="11.25" customHeight="1">
      <c r="A871" s="20"/>
      <c r="B871" s="19"/>
      <c r="C871" s="19"/>
      <c r="D871" s="19"/>
      <c r="E871" s="19"/>
      <c r="F871" s="19"/>
      <c r="G871" s="19"/>
      <c r="H871" s="19"/>
      <c r="I871" s="19"/>
      <c r="J871" s="20"/>
      <c r="K871" s="19"/>
      <c r="L871" s="19"/>
      <c r="M871" s="19"/>
      <c r="N871" s="19"/>
      <c r="O871" s="21"/>
      <c r="P871" s="21"/>
      <c r="Q871" s="21"/>
      <c r="R871" s="19"/>
      <c r="S871" s="19"/>
      <c r="T871" s="19"/>
      <c r="U871" s="19"/>
      <c r="V871" s="19"/>
      <c r="W871" s="19"/>
      <c r="X871" s="19"/>
      <c r="Y871" s="19"/>
      <c r="Z871" s="19"/>
    </row>
    <row r="872" ht="11.25" customHeight="1">
      <c r="A872" s="20"/>
      <c r="B872" s="19"/>
      <c r="C872" s="19"/>
      <c r="D872" s="19"/>
      <c r="E872" s="19"/>
      <c r="F872" s="19"/>
      <c r="G872" s="19"/>
      <c r="H872" s="19"/>
      <c r="I872" s="19"/>
      <c r="J872" s="20"/>
      <c r="K872" s="19"/>
      <c r="L872" s="19"/>
      <c r="M872" s="19"/>
      <c r="N872" s="19"/>
      <c r="O872" s="21"/>
      <c r="P872" s="21"/>
      <c r="Q872" s="21"/>
      <c r="R872" s="19"/>
      <c r="S872" s="19"/>
      <c r="T872" s="19"/>
      <c r="U872" s="19"/>
      <c r="V872" s="19"/>
      <c r="W872" s="19"/>
      <c r="X872" s="19"/>
      <c r="Y872" s="19"/>
      <c r="Z872" s="19"/>
    </row>
    <row r="873" ht="11.25" customHeight="1">
      <c r="A873" s="20"/>
      <c r="B873" s="19"/>
      <c r="C873" s="19"/>
      <c r="D873" s="19"/>
      <c r="E873" s="19"/>
      <c r="F873" s="19"/>
      <c r="G873" s="19"/>
      <c r="H873" s="19"/>
      <c r="I873" s="19"/>
      <c r="J873" s="20"/>
      <c r="K873" s="19"/>
      <c r="L873" s="19"/>
      <c r="M873" s="19"/>
      <c r="N873" s="19"/>
      <c r="O873" s="21"/>
      <c r="P873" s="21"/>
      <c r="Q873" s="21"/>
      <c r="R873" s="19"/>
      <c r="S873" s="19"/>
      <c r="T873" s="19"/>
      <c r="U873" s="19"/>
      <c r="V873" s="19"/>
      <c r="W873" s="19"/>
      <c r="X873" s="19"/>
      <c r="Y873" s="19"/>
      <c r="Z873" s="19"/>
    </row>
    <row r="874" ht="11.25" customHeight="1">
      <c r="A874" s="20"/>
      <c r="B874" s="19"/>
      <c r="C874" s="19"/>
      <c r="D874" s="19"/>
      <c r="E874" s="19"/>
      <c r="F874" s="19"/>
      <c r="G874" s="19"/>
      <c r="H874" s="19"/>
      <c r="I874" s="19"/>
      <c r="J874" s="20"/>
      <c r="K874" s="19"/>
      <c r="L874" s="19"/>
      <c r="M874" s="19"/>
      <c r="N874" s="19"/>
      <c r="O874" s="21"/>
      <c r="P874" s="21"/>
      <c r="Q874" s="21"/>
      <c r="R874" s="19"/>
      <c r="S874" s="19"/>
      <c r="T874" s="19"/>
      <c r="U874" s="19"/>
      <c r="V874" s="19"/>
      <c r="W874" s="19"/>
      <c r="X874" s="19"/>
      <c r="Y874" s="19"/>
      <c r="Z874" s="19"/>
    </row>
    <row r="875" ht="11.25" customHeight="1">
      <c r="A875" s="20"/>
      <c r="B875" s="19"/>
      <c r="C875" s="19"/>
      <c r="D875" s="19"/>
      <c r="E875" s="19"/>
      <c r="F875" s="19"/>
      <c r="G875" s="19"/>
      <c r="H875" s="19"/>
      <c r="I875" s="19"/>
      <c r="J875" s="20"/>
      <c r="K875" s="19"/>
      <c r="L875" s="19"/>
      <c r="M875" s="19"/>
      <c r="N875" s="19"/>
      <c r="O875" s="21"/>
      <c r="P875" s="21"/>
      <c r="Q875" s="21"/>
      <c r="R875" s="19"/>
      <c r="S875" s="19"/>
      <c r="T875" s="19"/>
      <c r="U875" s="19"/>
      <c r="V875" s="19"/>
      <c r="W875" s="19"/>
      <c r="X875" s="19"/>
      <c r="Y875" s="19"/>
      <c r="Z875" s="19"/>
    </row>
    <row r="876" ht="11.25" customHeight="1">
      <c r="A876" s="20"/>
      <c r="B876" s="19"/>
      <c r="C876" s="19"/>
      <c r="D876" s="19"/>
      <c r="E876" s="19"/>
      <c r="F876" s="19"/>
      <c r="G876" s="19"/>
      <c r="H876" s="19"/>
      <c r="I876" s="19"/>
      <c r="J876" s="20"/>
      <c r="K876" s="19"/>
      <c r="L876" s="19"/>
      <c r="M876" s="19"/>
      <c r="N876" s="19"/>
      <c r="O876" s="21"/>
      <c r="P876" s="21"/>
      <c r="Q876" s="21"/>
      <c r="R876" s="19"/>
      <c r="S876" s="19"/>
      <c r="T876" s="19"/>
      <c r="U876" s="19"/>
      <c r="V876" s="19"/>
      <c r="W876" s="19"/>
      <c r="X876" s="19"/>
      <c r="Y876" s="19"/>
      <c r="Z876" s="19"/>
    </row>
    <row r="877" ht="11.25" customHeight="1">
      <c r="A877" s="20"/>
      <c r="B877" s="19"/>
      <c r="C877" s="19"/>
      <c r="D877" s="19"/>
      <c r="E877" s="19"/>
      <c r="F877" s="19"/>
      <c r="G877" s="19"/>
      <c r="H877" s="19"/>
      <c r="I877" s="19"/>
      <c r="J877" s="20"/>
      <c r="K877" s="19"/>
      <c r="L877" s="19"/>
      <c r="M877" s="19"/>
      <c r="N877" s="19"/>
      <c r="O877" s="21"/>
      <c r="P877" s="21"/>
      <c r="Q877" s="21"/>
      <c r="R877" s="19"/>
      <c r="S877" s="19"/>
      <c r="T877" s="19"/>
      <c r="U877" s="19"/>
      <c r="V877" s="19"/>
      <c r="W877" s="19"/>
      <c r="X877" s="19"/>
      <c r="Y877" s="19"/>
      <c r="Z877" s="19"/>
    </row>
    <row r="878" ht="11.25" customHeight="1">
      <c r="A878" s="20"/>
      <c r="B878" s="19"/>
      <c r="C878" s="19"/>
      <c r="D878" s="19"/>
      <c r="E878" s="19"/>
      <c r="F878" s="19"/>
      <c r="G878" s="19"/>
      <c r="H878" s="19"/>
      <c r="I878" s="19"/>
      <c r="J878" s="20"/>
      <c r="K878" s="19"/>
      <c r="L878" s="19"/>
      <c r="M878" s="19"/>
      <c r="N878" s="19"/>
      <c r="O878" s="21"/>
      <c r="P878" s="21"/>
      <c r="Q878" s="21"/>
      <c r="R878" s="19"/>
      <c r="S878" s="19"/>
      <c r="T878" s="19"/>
      <c r="U878" s="19"/>
      <c r="V878" s="19"/>
      <c r="W878" s="19"/>
      <c r="X878" s="19"/>
      <c r="Y878" s="19"/>
      <c r="Z878" s="19"/>
    </row>
    <row r="879" ht="11.25" customHeight="1">
      <c r="A879" s="20"/>
      <c r="B879" s="19"/>
      <c r="C879" s="19"/>
      <c r="D879" s="19"/>
      <c r="E879" s="19"/>
      <c r="F879" s="19"/>
      <c r="G879" s="19"/>
      <c r="H879" s="19"/>
      <c r="I879" s="19"/>
      <c r="J879" s="20"/>
      <c r="K879" s="19"/>
      <c r="L879" s="19"/>
      <c r="M879" s="19"/>
      <c r="N879" s="19"/>
      <c r="O879" s="21"/>
      <c r="P879" s="21"/>
      <c r="Q879" s="21"/>
      <c r="R879" s="19"/>
      <c r="S879" s="19"/>
      <c r="T879" s="19"/>
      <c r="U879" s="19"/>
      <c r="V879" s="19"/>
      <c r="W879" s="19"/>
      <c r="X879" s="19"/>
      <c r="Y879" s="19"/>
      <c r="Z879" s="19"/>
    </row>
    <row r="880" ht="11.25" customHeight="1">
      <c r="A880" s="20"/>
      <c r="B880" s="19"/>
      <c r="C880" s="19"/>
      <c r="D880" s="19"/>
      <c r="E880" s="19"/>
      <c r="F880" s="19"/>
      <c r="G880" s="19"/>
      <c r="H880" s="19"/>
      <c r="I880" s="19"/>
      <c r="J880" s="20"/>
      <c r="K880" s="19"/>
      <c r="L880" s="19"/>
      <c r="M880" s="19"/>
      <c r="N880" s="19"/>
      <c r="O880" s="21"/>
      <c r="P880" s="21"/>
      <c r="Q880" s="21"/>
      <c r="R880" s="19"/>
      <c r="S880" s="19"/>
      <c r="T880" s="19"/>
      <c r="U880" s="19"/>
      <c r="V880" s="19"/>
      <c r="W880" s="19"/>
      <c r="X880" s="19"/>
      <c r="Y880" s="19"/>
      <c r="Z880" s="19"/>
    </row>
    <row r="881" ht="11.25" customHeight="1">
      <c r="A881" s="20"/>
      <c r="B881" s="19"/>
      <c r="C881" s="19"/>
      <c r="D881" s="19"/>
      <c r="E881" s="19"/>
      <c r="F881" s="19"/>
      <c r="G881" s="19"/>
      <c r="H881" s="19"/>
      <c r="I881" s="19"/>
      <c r="J881" s="20"/>
      <c r="K881" s="19"/>
      <c r="L881" s="19"/>
      <c r="M881" s="19"/>
      <c r="N881" s="19"/>
      <c r="O881" s="21"/>
      <c r="P881" s="21"/>
      <c r="Q881" s="21"/>
      <c r="R881" s="19"/>
      <c r="S881" s="19"/>
      <c r="T881" s="19"/>
      <c r="U881" s="19"/>
      <c r="V881" s="19"/>
      <c r="W881" s="19"/>
      <c r="X881" s="19"/>
      <c r="Y881" s="19"/>
      <c r="Z881" s="19"/>
    </row>
    <row r="882" ht="11.25" customHeight="1">
      <c r="A882" s="20"/>
      <c r="B882" s="19"/>
      <c r="C882" s="19"/>
      <c r="D882" s="19"/>
      <c r="E882" s="19"/>
      <c r="F882" s="19"/>
      <c r="G882" s="19"/>
      <c r="H882" s="19"/>
      <c r="I882" s="19"/>
      <c r="J882" s="20"/>
      <c r="K882" s="19"/>
      <c r="L882" s="19"/>
      <c r="M882" s="19"/>
      <c r="N882" s="19"/>
      <c r="O882" s="21"/>
      <c r="P882" s="21"/>
      <c r="Q882" s="21"/>
      <c r="R882" s="19"/>
      <c r="S882" s="19"/>
      <c r="T882" s="19"/>
      <c r="U882" s="19"/>
      <c r="V882" s="19"/>
      <c r="W882" s="19"/>
      <c r="X882" s="19"/>
      <c r="Y882" s="19"/>
      <c r="Z882" s="19"/>
    </row>
    <row r="883" ht="11.25" customHeight="1">
      <c r="A883" s="20"/>
      <c r="B883" s="19"/>
      <c r="C883" s="19"/>
      <c r="D883" s="19"/>
      <c r="E883" s="19"/>
      <c r="F883" s="19"/>
      <c r="G883" s="19"/>
      <c r="H883" s="19"/>
      <c r="I883" s="19"/>
      <c r="J883" s="20"/>
      <c r="K883" s="19"/>
      <c r="L883" s="19"/>
      <c r="M883" s="19"/>
      <c r="N883" s="19"/>
      <c r="O883" s="21"/>
      <c r="P883" s="21"/>
      <c r="Q883" s="21"/>
      <c r="R883" s="19"/>
      <c r="S883" s="19"/>
      <c r="T883" s="19"/>
      <c r="U883" s="19"/>
      <c r="V883" s="19"/>
      <c r="W883" s="19"/>
      <c r="X883" s="19"/>
      <c r="Y883" s="19"/>
      <c r="Z883" s="19"/>
    </row>
    <row r="884" ht="11.25" customHeight="1">
      <c r="A884" s="20"/>
      <c r="B884" s="19"/>
      <c r="C884" s="19"/>
      <c r="D884" s="19"/>
      <c r="E884" s="19"/>
      <c r="F884" s="19"/>
      <c r="G884" s="19"/>
      <c r="H884" s="19"/>
      <c r="I884" s="19"/>
      <c r="J884" s="20"/>
      <c r="K884" s="19"/>
      <c r="L884" s="19"/>
      <c r="M884" s="19"/>
      <c r="N884" s="19"/>
      <c r="O884" s="21"/>
      <c r="P884" s="21"/>
      <c r="Q884" s="21"/>
      <c r="R884" s="19"/>
      <c r="S884" s="19"/>
      <c r="T884" s="19"/>
      <c r="U884" s="19"/>
      <c r="V884" s="19"/>
      <c r="W884" s="19"/>
      <c r="X884" s="19"/>
      <c r="Y884" s="19"/>
      <c r="Z884" s="19"/>
    </row>
    <row r="885" ht="11.25" customHeight="1">
      <c r="A885" s="20"/>
      <c r="B885" s="19"/>
      <c r="C885" s="19"/>
      <c r="D885" s="19"/>
      <c r="E885" s="19"/>
      <c r="F885" s="19"/>
      <c r="G885" s="19"/>
      <c r="H885" s="19"/>
      <c r="I885" s="19"/>
      <c r="J885" s="20"/>
      <c r="K885" s="19"/>
      <c r="L885" s="19"/>
      <c r="M885" s="19"/>
      <c r="N885" s="19"/>
      <c r="O885" s="21"/>
      <c r="P885" s="21"/>
      <c r="Q885" s="21"/>
      <c r="R885" s="19"/>
      <c r="S885" s="19"/>
      <c r="T885" s="19"/>
      <c r="U885" s="19"/>
      <c r="V885" s="19"/>
      <c r="W885" s="19"/>
      <c r="X885" s="19"/>
      <c r="Y885" s="19"/>
      <c r="Z885" s="19"/>
    </row>
    <row r="886" ht="11.25" customHeight="1">
      <c r="A886" s="20"/>
      <c r="B886" s="19"/>
      <c r="C886" s="19"/>
      <c r="D886" s="19"/>
      <c r="E886" s="19"/>
      <c r="F886" s="19"/>
      <c r="G886" s="19"/>
      <c r="H886" s="19"/>
      <c r="I886" s="19"/>
      <c r="J886" s="20"/>
      <c r="K886" s="19"/>
      <c r="L886" s="19"/>
      <c r="M886" s="19"/>
      <c r="N886" s="19"/>
      <c r="O886" s="21"/>
      <c r="P886" s="21"/>
      <c r="Q886" s="21"/>
      <c r="R886" s="19"/>
      <c r="S886" s="19"/>
      <c r="T886" s="19"/>
      <c r="U886" s="19"/>
      <c r="V886" s="19"/>
      <c r="W886" s="19"/>
      <c r="X886" s="19"/>
      <c r="Y886" s="19"/>
      <c r="Z886" s="19"/>
    </row>
    <row r="887" ht="11.25" customHeight="1">
      <c r="A887" s="20"/>
      <c r="B887" s="19"/>
      <c r="C887" s="19"/>
      <c r="D887" s="19"/>
      <c r="E887" s="19"/>
      <c r="F887" s="19"/>
      <c r="G887" s="19"/>
      <c r="H887" s="19"/>
      <c r="I887" s="19"/>
      <c r="J887" s="20"/>
      <c r="K887" s="19"/>
      <c r="L887" s="19"/>
      <c r="M887" s="19"/>
      <c r="N887" s="19"/>
      <c r="O887" s="21"/>
      <c r="P887" s="21"/>
      <c r="Q887" s="21"/>
      <c r="R887" s="19"/>
      <c r="S887" s="19"/>
      <c r="T887" s="19"/>
      <c r="U887" s="19"/>
      <c r="V887" s="19"/>
      <c r="W887" s="19"/>
      <c r="X887" s="19"/>
      <c r="Y887" s="19"/>
      <c r="Z887" s="19"/>
    </row>
    <row r="888" ht="11.25" customHeight="1">
      <c r="A888" s="20"/>
      <c r="B888" s="19"/>
      <c r="C888" s="19"/>
      <c r="D888" s="19"/>
      <c r="E888" s="19"/>
      <c r="F888" s="19"/>
      <c r="G888" s="19"/>
      <c r="H888" s="19"/>
      <c r="I888" s="19"/>
      <c r="J888" s="20"/>
      <c r="K888" s="19"/>
      <c r="L888" s="19"/>
      <c r="M888" s="19"/>
      <c r="N888" s="19"/>
      <c r="O888" s="21"/>
      <c r="P888" s="21"/>
      <c r="Q888" s="21"/>
      <c r="R888" s="19"/>
      <c r="S888" s="19"/>
      <c r="T888" s="19"/>
      <c r="U888" s="19"/>
      <c r="V888" s="19"/>
      <c r="W888" s="19"/>
      <c r="X888" s="19"/>
      <c r="Y888" s="19"/>
      <c r="Z888" s="19"/>
    </row>
    <row r="889" ht="11.25" customHeight="1">
      <c r="A889" s="20"/>
      <c r="B889" s="19"/>
      <c r="C889" s="19"/>
      <c r="D889" s="19"/>
      <c r="E889" s="19"/>
      <c r="F889" s="19"/>
      <c r="G889" s="19"/>
      <c r="H889" s="19"/>
      <c r="I889" s="19"/>
      <c r="J889" s="20"/>
      <c r="K889" s="19"/>
      <c r="L889" s="19"/>
      <c r="M889" s="19"/>
      <c r="N889" s="19"/>
      <c r="O889" s="21"/>
      <c r="P889" s="21"/>
      <c r="Q889" s="21"/>
      <c r="R889" s="19"/>
      <c r="S889" s="19"/>
      <c r="T889" s="19"/>
      <c r="U889" s="19"/>
      <c r="V889" s="19"/>
      <c r="W889" s="19"/>
      <c r="X889" s="19"/>
      <c r="Y889" s="19"/>
      <c r="Z889" s="19"/>
    </row>
    <row r="890" ht="11.25" customHeight="1">
      <c r="A890" s="20"/>
      <c r="B890" s="19"/>
      <c r="C890" s="19"/>
      <c r="D890" s="19"/>
      <c r="E890" s="19"/>
      <c r="F890" s="19"/>
      <c r="G890" s="19"/>
      <c r="H890" s="19"/>
      <c r="I890" s="19"/>
      <c r="J890" s="20"/>
      <c r="K890" s="19"/>
      <c r="L890" s="19"/>
      <c r="M890" s="19"/>
      <c r="N890" s="19"/>
      <c r="O890" s="21"/>
      <c r="P890" s="21"/>
      <c r="Q890" s="21"/>
      <c r="R890" s="19"/>
      <c r="S890" s="19"/>
      <c r="T890" s="19"/>
      <c r="U890" s="19"/>
      <c r="V890" s="19"/>
      <c r="W890" s="19"/>
      <c r="X890" s="19"/>
      <c r="Y890" s="19"/>
      <c r="Z890" s="19"/>
    </row>
    <row r="891" ht="11.25" customHeight="1">
      <c r="A891" s="20"/>
      <c r="B891" s="19"/>
      <c r="C891" s="19"/>
      <c r="D891" s="19"/>
      <c r="E891" s="19"/>
      <c r="F891" s="19"/>
      <c r="G891" s="19"/>
      <c r="H891" s="19"/>
      <c r="I891" s="19"/>
      <c r="J891" s="20"/>
      <c r="K891" s="19"/>
      <c r="L891" s="19"/>
      <c r="M891" s="19"/>
      <c r="N891" s="19"/>
      <c r="O891" s="21"/>
      <c r="P891" s="21"/>
      <c r="Q891" s="21"/>
      <c r="R891" s="19"/>
      <c r="S891" s="19"/>
      <c r="T891" s="19"/>
      <c r="U891" s="19"/>
      <c r="V891" s="19"/>
      <c r="W891" s="19"/>
      <c r="X891" s="19"/>
      <c r="Y891" s="19"/>
      <c r="Z891" s="19"/>
    </row>
    <row r="892" ht="11.25" customHeight="1">
      <c r="A892" s="20"/>
      <c r="B892" s="19"/>
      <c r="C892" s="19"/>
      <c r="D892" s="19"/>
      <c r="E892" s="19"/>
      <c r="F892" s="19"/>
      <c r="G892" s="19"/>
      <c r="H892" s="19"/>
      <c r="I892" s="19"/>
      <c r="J892" s="20"/>
      <c r="K892" s="19"/>
      <c r="L892" s="19"/>
      <c r="M892" s="19"/>
      <c r="N892" s="19"/>
      <c r="O892" s="21"/>
      <c r="P892" s="21"/>
      <c r="Q892" s="21"/>
      <c r="R892" s="19"/>
      <c r="S892" s="19"/>
      <c r="T892" s="19"/>
      <c r="U892" s="19"/>
      <c r="V892" s="19"/>
      <c r="W892" s="19"/>
      <c r="X892" s="19"/>
      <c r="Y892" s="19"/>
      <c r="Z892" s="19"/>
    </row>
    <row r="893" ht="11.25" customHeight="1">
      <c r="A893" s="20"/>
      <c r="B893" s="19"/>
      <c r="C893" s="19"/>
      <c r="D893" s="19"/>
      <c r="E893" s="19"/>
      <c r="F893" s="19"/>
      <c r="G893" s="19"/>
      <c r="H893" s="19"/>
      <c r="I893" s="19"/>
      <c r="J893" s="20"/>
      <c r="K893" s="19"/>
      <c r="L893" s="19"/>
      <c r="M893" s="19"/>
      <c r="N893" s="19"/>
      <c r="O893" s="21"/>
      <c r="P893" s="21"/>
      <c r="Q893" s="21"/>
      <c r="R893" s="19"/>
      <c r="S893" s="19"/>
      <c r="T893" s="19"/>
      <c r="U893" s="19"/>
      <c r="V893" s="19"/>
      <c r="W893" s="19"/>
      <c r="X893" s="19"/>
      <c r="Y893" s="19"/>
      <c r="Z893" s="19"/>
    </row>
    <row r="894" ht="11.25" customHeight="1">
      <c r="A894" s="20"/>
      <c r="B894" s="19"/>
      <c r="C894" s="19"/>
      <c r="D894" s="19"/>
      <c r="E894" s="19"/>
      <c r="F894" s="19"/>
      <c r="G894" s="19"/>
      <c r="H894" s="19"/>
      <c r="I894" s="19"/>
      <c r="J894" s="20"/>
      <c r="K894" s="19"/>
      <c r="L894" s="19"/>
      <c r="M894" s="19"/>
      <c r="N894" s="19"/>
      <c r="O894" s="21"/>
      <c r="P894" s="21"/>
      <c r="Q894" s="21"/>
      <c r="R894" s="19"/>
      <c r="S894" s="19"/>
      <c r="T894" s="19"/>
      <c r="U894" s="19"/>
      <c r="V894" s="19"/>
      <c r="W894" s="19"/>
      <c r="X894" s="19"/>
      <c r="Y894" s="19"/>
      <c r="Z894" s="19"/>
    </row>
    <row r="895" ht="11.25" customHeight="1">
      <c r="A895" s="20"/>
      <c r="B895" s="19"/>
      <c r="C895" s="19"/>
      <c r="D895" s="19"/>
      <c r="E895" s="19"/>
      <c r="F895" s="19"/>
      <c r="G895" s="19"/>
      <c r="H895" s="19"/>
      <c r="I895" s="19"/>
      <c r="J895" s="20"/>
      <c r="K895" s="19"/>
      <c r="L895" s="19"/>
      <c r="M895" s="19"/>
      <c r="N895" s="19"/>
      <c r="O895" s="21"/>
      <c r="P895" s="21"/>
      <c r="Q895" s="21"/>
      <c r="R895" s="19"/>
      <c r="S895" s="19"/>
      <c r="T895" s="19"/>
      <c r="U895" s="19"/>
      <c r="V895" s="19"/>
      <c r="W895" s="19"/>
      <c r="X895" s="19"/>
      <c r="Y895" s="19"/>
      <c r="Z895" s="19"/>
    </row>
    <row r="896" ht="11.25" customHeight="1">
      <c r="A896" s="20"/>
      <c r="B896" s="19"/>
      <c r="C896" s="19"/>
      <c r="D896" s="19"/>
      <c r="E896" s="19"/>
      <c r="F896" s="19"/>
      <c r="G896" s="19"/>
      <c r="H896" s="19"/>
      <c r="I896" s="19"/>
      <c r="J896" s="20"/>
      <c r="K896" s="19"/>
      <c r="L896" s="19"/>
      <c r="M896" s="19"/>
      <c r="N896" s="19"/>
      <c r="O896" s="21"/>
      <c r="P896" s="21"/>
      <c r="Q896" s="21"/>
      <c r="R896" s="19"/>
      <c r="S896" s="19"/>
      <c r="T896" s="19"/>
      <c r="U896" s="19"/>
      <c r="V896" s="19"/>
      <c r="W896" s="19"/>
      <c r="X896" s="19"/>
      <c r="Y896" s="19"/>
      <c r="Z896" s="19"/>
    </row>
    <row r="897" ht="11.25" customHeight="1">
      <c r="A897" s="20"/>
      <c r="B897" s="19"/>
      <c r="C897" s="19"/>
      <c r="D897" s="19"/>
      <c r="E897" s="19"/>
      <c r="F897" s="19"/>
      <c r="G897" s="19"/>
      <c r="H897" s="19"/>
      <c r="I897" s="19"/>
      <c r="J897" s="20"/>
      <c r="K897" s="19"/>
      <c r="L897" s="19"/>
      <c r="M897" s="19"/>
      <c r="N897" s="19"/>
      <c r="O897" s="21"/>
      <c r="P897" s="21"/>
      <c r="Q897" s="21"/>
      <c r="R897" s="19"/>
      <c r="S897" s="19"/>
      <c r="T897" s="19"/>
      <c r="U897" s="19"/>
      <c r="V897" s="19"/>
      <c r="W897" s="19"/>
      <c r="X897" s="19"/>
      <c r="Y897" s="19"/>
      <c r="Z897" s="19"/>
    </row>
    <row r="898" ht="11.25" customHeight="1">
      <c r="A898" s="20"/>
      <c r="B898" s="19"/>
      <c r="C898" s="19"/>
      <c r="D898" s="19"/>
      <c r="E898" s="19"/>
      <c r="F898" s="19"/>
      <c r="G898" s="19"/>
      <c r="H898" s="19"/>
      <c r="I898" s="19"/>
      <c r="J898" s="20"/>
      <c r="K898" s="19"/>
      <c r="L898" s="19"/>
      <c r="M898" s="19"/>
      <c r="N898" s="19"/>
      <c r="O898" s="21"/>
      <c r="P898" s="21"/>
      <c r="Q898" s="21"/>
      <c r="R898" s="19"/>
      <c r="S898" s="19"/>
      <c r="T898" s="19"/>
      <c r="U898" s="19"/>
      <c r="V898" s="19"/>
      <c r="W898" s="19"/>
      <c r="X898" s="19"/>
      <c r="Y898" s="19"/>
      <c r="Z898" s="19"/>
    </row>
    <row r="899" ht="11.25" customHeight="1">
      <c r="A899" s="20"/>
      <c r="B899" s="19"/>
      <c r="C899" s="19"/>
      <c r="D899" s="19"/>
      <c r="E899" s="19"/>
      <c r="F899" s="19"/>
      <c r="G899" s="19"/>
      <c r="H899" s="19"/>
      <c r="I899" s="19"/>
      <c r="J899" s="20"/>
      <c r="K899" s="19"/>
      <c r="L899" s="19"/>
      <c r="M899" s="19"/>
      <c r="N899" s="19"/>
      <c r="O899" s="21"/>
      <c r="P899" s="21"/>
      <c r="Q899" s="21"/>
      <c r="R899" s="19"/>
      <c r="S899" s="19"/>
      <c r="T899" s="19"/>
      <c r="U899" s="19"/>
      <c r="V899" s="19"/>
      <c r="W899" s="19"/>
      <c r="X899" s="19"/>
      <c r="Y899" s="19"/>
      <c r="Z899" s="19"/>
    </row>
    <row r="900" ht="11.25" customHeight="1">
      <c r="A900" s="20"/>
      <c r="B900" s="19"/>
      <c r="C900" s="19"/>
      <c r="D900" s="19"/>
      <c r="E900" s="19"/>
      <c r="F900" s="19"/>
      <c r="G900" s="19"/>
      <c r="H900" s="19"/>
      <c r="I900" s="19"/>
      <c r="J900" s="20"/>
      <c r="K900" s="19"/>
      <c r="L900" s="19"/>
      <c r="M900" s="19"/>
      <c r="N900" s="19"/>
      <c r="O900" s="21"/>
      <c r="P900" s="21"/>
      <c r="Q900" s="21"/>
      <c r="R900" s="19"/>
      <c r="S900" s="19"/>
      <c r="T900" s="19"/>
      <c r="U900" s="19"/>
      <c r="V900" s="19"/>
      <c r="W900" s="19"/>
      <c r="X900" s="19"/>
      <c r="Y900" s="19"/>
      <c r="Z900" s="19"/>
    </row>
    <row r="901" ht="11.25" customHeight="1">
      <c r="A901" s="20"/>
      <c r="B901" s="19"/>
      <c r="C901" s="19"/>
      <c r="D901" s="19"/>
      <c r="E901" s="19"/>
      <c r="F901" s="19"/>
      <c r="G901" s="19"/>
      <c r="H901" s="19"/>
      <c r="I901" s="19"/>
      <c r="J901" s="20"/>
      <c r="K901" s="19"/>
      <c r="L901" s="19"/>
      <c r="M901" s="19"/>
      <c r="N901" s="19"/>
      <c r="O901" s="21"/>
      <c r="P901" s="21"/>
      <c r="Q901" s="21"/>
      <c r="R901" s="19"/>
      <c r="S901" s="19"/>
      <c r="T901" s="19"/>
      <c r="U901" s="19"/>
      <c r="V901" s="19"/>
      <c r="W901" s="19"/>
      <c r="X901" s="19"/>
      <c r="Y901" s="19"/>
      <c r="Z901" s="19"/>
    </row>
    <row r="902" ht="11.25" customHeight="1">
      <c r="A902" s="20"/>
      <c r="B902" s="19"/>
      <c r="C902" s="19"/>
      <c r="D902" s="19"/>
      <c r="E902" s="19"/>
      <c r="F902" s="19"/>
      <c r="G902" s="19"/>
      <c r="H902" s="19"/>
      <c r="I902" s="19"/>
      <c r="J902" s="20"/>
      <c r="K902" s="19"/>
      <c r="L902" s="19"/>
      <c r="M902" s="19"/>
      <c r="N902" s="19"/>
      <c r="O902" s="21"/>
      <c r="P902" s="21"/>
      <c r="Q902" s="21"/>
      <c r="R902" s="19"/>
      <c r="S902" s="19"/>
      <c r="T902" s="19"/>
      <c r="U902" s="19"/>
      <c r="V902" s="19"/>
      <c r="W902" s="19"/>
      <c r="X902" s="19"/>
      <c r="Y902" s="19"/>
      <c r="Z902" s="19"/>
    </row>
    <row r="903" ht="11.25" customHeight="1">
      <c r="A903" s="20"/>
      <c r="B903" s="19"/>
      <c r="C903" s="19"/>
      <c r="D903" s="19"/>
      <c r="E903" s="19"/>
      <c r="F903" s="19"/>
      <c r="G903" s="19"/>
      <c r="H903" s="19"/>
      <c r="I903" s="19"/>
      <c r="J903" s="20"/>
      <c r="K903" s="19"/>
      <c r="L903" s="19"/>
      <c r="M903" s="19"/>
      <c r="N903" s="19"/>
      <c r="O903" s="21"/>
      <c r="P903" s="21"/>
      <c r="Q903" s="21"/>
      <c r="R903" s="19"/>
      <c r="S903" s="19"/>
      <c r="T903" s="19"/>
      <c r="U903" s="19"/>
      <c r="V903" s="19"/>
      <c r="W903" s="19"/>
      <c r="X903" s="19"/>
      <c r="Y903" s="19"/>
      <c r="Z903" s="19"/>
    </row>
    <row r="904" ht="11.25" customHeight="1">
      <c r="A904" s="20"/>
      <c r="B904" s="19"/>
      <c r="C904" s="19"/>
      <c r="D904" s="19"/>
      <c r="E904" s="19"/>
      <c r="F904" s="19"/>
      <c r="G904" s="19"/>
      <c r="H904" s="19"/>
      <c r="I904" s="19"/>
      <c r="J904" s="20"/>
      <c r="K904" s="19"/>
      <c r="L904" s="19"/>
      <c r="M904" s="19"/>
      <c r="N904" s="19"/>
      <c r="O904" s="21"/>
      <c r="P904" s="21"/>
      <c r="Q904" s="21"/>
      <c r="R904" s="19"/>
      <c r="S904" s="19"/>
      <c r="T904" s="19"/>
      <c r="U904" s="19"/>
      <c r="V904" s="19"/>
      <c r="W904" s="19"/>
      <c r="X904" s="19"/>
      <c r="Y904" s="19"/>
      <c r="Z904" s="19"/>
    </row>
    <row r="905" ht="11.25" customHeight="1">
      <c r="A905" s="20"/>
      <c r="B905" s="19"/>
      <c r="C905" s="19"/>
      <c r="D905" s="19"/>
      <c r="E905" s="19"/>
      <c r="F905" s="19"/>
      <c r="G905" s="19"/>
      <c r="H905" s="19"/>
      <c r="I905" s="19"/>
      <c r="J905" s="20"/>
      <c r="K905" s="19"/>
      <c r="L905" s="19"/>
      <c r="M905" s="19"/>
      <c r="N905" s="19"/>
      <c r="O905" s="21"/>
      <c r="P905" s="21"/>
      <c r="Q905" s="21"/>
      <c r="R905" s="19"/>
      <c r="S905" s="19"/>
      <c r="T905" s="19"/>
      <c r="U905" s="19"/>
      <c r="V905" s="19"/>
      <c r="W905" s="19"/>
      <c r="X905" s="19"/>
      <c r="Y905" s="19"/>
      <c r="Z905" s="19"/>
    </row>
    <row r="906" ht="11.25" customHeight="1">
      <c r="A906" s="20"/>
      <c r="B906" s="19"/>
      <c r="C906" s="19"/>
      <c r="D906" s="19"/>
      <c r="E906" s="19"/>
      <c r="F906" s="19"/>
      <c r="G906" s="19"/>
      <c r="H906" s="19"/>
      <c r="I906" s="19"/>
      <c r="J906" s="20"/>
      <c r="K906" s="19"/>
      <c r="L906" s="19"/>
      <c r="M906" s="19"/>
      <c r="N906" s="19"/>
      <c r="O906" s="21"/>
      <c r="P906" s="21"/>
      <c r="Q906" s="21"/>
      <c r="R906" s="19"/>
      <c r="S906" s="19"/>
      <c r="T906" s="19"/>
      <c r="U906" s="19"/>
      <c r="V906" s="19"/>
      <c r="W906" s="19"/>
      <c r="X906" s="19"/>
      <c r="Y906" s="19"/>
      <c r="Z906" s="19"/>
    </row>
    <row r="907" ht="11.25" customHeight="1">
      <c r="A907" s="20"/>
      <c r="B907" s="19"/>
      <c r="C907" s="19"/>
      <c r="D907" s="19"/>
      <c r="E907" s="19"/>
      <c r="F907" s="19"/>
      <c r="G907" s="19"/>
      <c r="H907" s="19"/>
      <c r="I907" s="19"/>
      <c r="J907" s="20"/>
      <c r="K907" s="19"/>
      <c r="L907" s="19"/>
      <c r="M907" s="19"/>
      <c r="N907" s="19"/>
      <c r="O907" s="21"/>
      <c r="P907" s="21"/>
      <c r="Q907" s="21"/>
      <c r="R907" s="19"/>
      <c r="S907" s="19"/>
      <c r="T907" s="19"/>
      <c r="U907" s="19"/>
      <c r="V907" s="19"/>
      <c r="W907" s="19"/>
      <c r="X907" s="19"/>
      <c r="Y907" s="19"/>
      <c r="Z907" s="19"/>
    </row>
    <row r="908" ht="11.25" customHeight="1">
      <c r="A908" s="20"/>
      <c r="B908" s="19"/>
      <c r="C908" s="19"/>
      <c r="D908" s="19"/>
      <c r="E908" s="19"/>
      <c r="F908" s="19"/>
      <c r="G908" s="19"/>
      <c r="H908" s="19"/>
      <c r="I908" s="19"/>
      <c r="J908" s="20"/>
      <c r="K908" s="19"/>
      <c r="L908" s="19"/>
      <c r="M908" s="19"/>
      <c r="N908" s="19"/>
      <c r="O908" s="21"/>
      <c r="P908" s="21"/>
      <c r="Q908" s="21"/>
      <c r="R908" s="19"/>
      <c r="S908" s="19"/>
      <c r="T908" s="19"/>
      <c r="U908" s="19"/>
      <c r="V908" s="19"/>
      <c r="W908" s="19"/>
      <c r="X908" s="19"/>
      <c r="Y908" s="19"/>
      <c r="Z908" s="19"/>
    </row>
    <row r="909" ht="11.25" customHeight="1">
      <c r="A909" s="20"/>
      <c r="B909" s="19"/>
      <c r="C909" s="19"/>
      <c r="D909" s="19"/>
      <c r="E909" s="19"/>
      <c r="F909" s="19"/>
      <c r="G909" s="19"/>
      <c r="H909" s="19"/>
      <c r="I909" s="19"/>
      <c r="J909" s="20"/>
      <c r="K909" s="19"/>
      <c r="L909" s="19"/>
      <c r="M909" s="19"/>
      <c r="N909" s="19"/>
      <c r="O909" s="21"/>
      <c r="P909" s="21"/>
      <c r="Q909" s="21"/>
      <c r="R909" s="19"/>
      <c r="S909" s="19"/>
      <c r="T909" s="19"/>
      <c r="U909" s="19"/>
      <c r="V909" s="19"/>
      <c r="W909" s="19"/>
      <c r="X909" s="19"/>
      <c r="Y909" s="19"/>
      <c r="Z909" s="19"/>
    </row>
    <row r="910" ht="11.25" customHeight="1">
      <c r="A910" s="20"/>
      <c r="B910" s="19"/>
      <c r="C910" s="19"/>
      <c r="D910" s="19"/>
      <c r="E910" s="19"/>
      <c r="F910" s="19"/>
      <c r="G910" s="19"/>
      <c r="H910" s="19"/>
      <c r="I910" s="19"/>
      <c r="J910" s="20"/>
      <c r="K910" s="19"/>
      <c r="L910" s="19"/>
      <c r="M910" s="19"/>
      <c r="N910" s="19"/>
      <c r="O910" s="21"/>
      <c r="P910" s="21"/>
      <c r="Q910" s="21"/>
      <c r="R910" s="19"/>
      <c r="S910" s="19"/>
      <c r="T910" s="19"/>
      <c r="U910" s="19"/>
      <c r="V910" s="19"/>
      <c r="W910" s="19"/>
      <c r="X910" s="19"/>
      <c r="Y910" s="19"/>
      <c r="Z910" s="19"/>
    </row>
    <row r="911" ht="11.25" customHeight="1">
      <c r="A911" s="20"/>
      <c r="B911" s="19"/>
      <c r="C911" s="19"/>
      <c r="D911" s="19"/>
      <c r="E911" s="19"/>
      <c r="F911" s="19"/>
      <c r="G911" s="19"/>
      <c r="H911" s="19"/>
      <c r="I911" s="19"/>
      <c r="J911" s="20"/>
      <c r="K911" s="19"/>
      <c r="L911" s="19"/>
      <c r="M911" s="19"/>
      <c r="N911" s="19"/>
      <c r="O911" s="21"/>
      <c r="P911" s="21"/>
      <c r="Q911" s="21"/>
      <c r="R911" s="19"/>
      <c r="S911" s="19"/>
      <c r="T911" s="19"/>
      <c r="U911" s="19"/>
      <c r="V911" s="19"/>
      <c r="W911" s="19"/>
      <c r="X911" s="19"/>
      <c r="Y911" s="19"/>
      <c r="Z911" s="19"/>
    </row>
    <row r="912" ht="11.25" customHeight="1">
      <c r="A912" s="20"/>
      <c r="B912" s="19"/>
      <c r="C912" s="19"/>
      <c r="D912" s="19"/>
      <c r="E912" s="19"/>
      <c r="F912" s="19"/>
      <c r="G912" s="19"/>
      <c r="H912" s="19"/>
      <c r="I912" s="19"/>
      <c r="J912" s="20"/>
      <c r="K912" s="19"/>
      <c r="L912" s="19"/>
      <c r="M912" s="19"/>
      <c r="N912" s="19"/>
      <c r="O912" s="21"/>
      <c r="P912" s="21"/>
      <c r="Q912" s="21"/>
      <c r="R912" s="19"/>
      <c r="S912" s="19"/>
      <c r="T912" s="19"/>
      <c r="U912" s="19"/>
      <c r="V912" s="19"/>
      <c r="W912" s="19"/>
      <c r="X912" s="19"/>
      <c r="Y912" s="19"/>
      <c r="Z912" s="19"/>
    </row>
    <row r="913" ht="11.25" customHeight="1">
      <c r="A913" s="20"/>
      <c r="B913" s="19"/>
      <c r="C913" s="19"/>
      <c r="D913" s="19"/>
      <c r="E913" s="19"/>
      <c r="F913" s="19"/>
      <c r="G913" s="19"/>
      <c r="H913" s="19"/>
      <c r="I913" s="19"/>
      <c r="J913" s="20"/>
      <c r="K913" s="19"/>
      <c r="L913" s="19"/>
      <c r="M913" s="19"/>
      <c r="N913" s="19"/>
      <c r="O913" s="21"/>
      <c r="P913" s="21"/>
      <c r="Q913" s="21"/>
      <c r="R913" s="19"/>
      <c r="S913" s="19"/>
      <c r="T913" s="19"/>
      <c r="U913" s="19"/>
      <c r="V913" s="19"/>
      <c r="W913" s="19"/>
      <c r="X913" s="19"/>
      <c r="Y913" s="19"/>
      <c r="Z913" s="19"/>
    </row>
    <row r="914" ht="11.25" customHeight="1">
      <c r="A914" s="20"/>
      <c r="B914" s="19"/>
      <c r="C914" s="19"/>
      <c r="D914" s="19"/>
      <c r="E914" s="19"/>
      <c r="F914" s="19"/>
      <c r="G914" s="19"/>
      <c r="H914" s="19"/>
      <c r="I914" s="19"/>
      <c r="J914" s="20"/>
      <c r="K914" s="19"/>
      <c r="L914" s="19"/>
      <c r="M914" s="19"/>
      <c r="N914" s="19"/>
      <c r="O914" s="21"/>
      <c r="P914" s="21"/>
      <c r="Q914" s="21"/>
      <c r="R914" s="19"/>
      <c r="S914" s="19"/>
      <c r="T914" s="19"/>
      <c r="U914" s="19"/>
      <c r="V914" s="19"/>
      <c r="W914" s="19"/>
      <c r="X914" s="19"/>
      <c r="Y914" s="19"/>
      <c r="Z914" s="19"/>
    </row>
    <row r="915" ht="11.25" customHeight="1">
      <c r="A915" s="20"/>
      <c r="B915" s="19"/>
      <c r="C915" s="19"/>
      <c r="D915" s="19"/>
      <c r="E915" s="19"/>
      <c r="F915" s="19"/>
      <c r="G915" s="19"/>
      <c r="H915" s="19"/>
      <c r="I915" s="19"/>
      <c r="J915" s="20"/>
      <c r="K915" s="19"/>
      <c r="L915" s="19"/>
      <c r="M915" s="19"/>
      <c r="N915" s="19"/>
      <c r="O915" s="21"/>
      <c r="P915" s="21"/>
      <c r="Q915" s="21"/>
      <c r="R915" s="19"/>
      <c r="S915" s="19"/>
      <c r="T915" s="19"/>
      <c r="U915" s="19"/>
      <c r="V915" s="19"/>
      <c r="W915" s="19"/>
      <c r="X915" s="19"/>
      <c r="Y915" s="19"/>
      <c r="Z915" s="19"/>
    </row>
    <row r="916" ht="11.25" customHeight="1">
      <c r="A916" s="20"/>
      <c r="B916" s="19"/>
      <c r="C916" s="19"/>
      <c r="D916" s="19"/>
      <c r="E916" s="19"/>
      <c r="F916" s="19"/>
      <c r="G916" s="19"/>
      <c r="H916" s="19"/>
      <c r="I916" s="19"/>
      <c r="J916" s="20"/>
      <c r="K916" s="19"/>
      <c r="L916" s="19"/>
      <c r="M916" s="19"/>
      <c r="N916" s="19"/>
      <c r="O916" s="21"/>
      <c r="P916" s="21"/>
      <c r="Q916" s="21"/>
      <c r="R916" s="19"/>
      <c r="S916" s="19"/>
      <c r="T916" s="19"/>
      <c r="U916" s="19"/>
      <c r="V916" s="19"/>
      <c r="W916" s="19"/>
      <c r="X916" s="19"/>
      <c r="Y916" s="19"/>
      <c r="Z916" s="19"/>
    </row>
    <row r="917" ht="11.25" customHeight="1">
      <c r="A917" s="20"/>
      <c r="B917" s="19"/>
      <c r="C917" s="19"/>
      <c r="D917" s="19"/>
      <c r="E917" s="19"/>
      <c r="F917" s="19"/>
      <c r="G917" s="19"/>
      <c r="H917" s="19"/>
      <c r="I917" s="19"/>
      <c r="J917" s="20"/>
      <c r="K917" s="19"/>
      <c r="L917" s="19"/>
      <c r="M917" s="19"/>
      <c r="N917" s="19"/>
      <c r="O917" s="21"/>
      <c r="P917" s="21"/>
      <c r="Q917" s="21"/>
      <c r="R917" s="19"/>
      <c r="S917" s="19"/>
      <c r="T917" s="19"/>
      <c r="U917" s="19"/>
      <c r="V917" s="19"/>
      <c r="W917" s="19"/>
      <c r="X917" s="19"/>
      <c r="Y917" s="19"/>
      <c r="Z917" s="19"/>
    </row>
    <row r="918" ht="11.25" customHeight="1">
      <c r="A918" s="20"/>
      <c r="B918" s="19"/>
      <c r="C918" s="19"/>
      <c r="D918" s="19"/>
      <c r="E918" s="19"/>
      <c r="F918" s="19"/>
      <c r="G918" s="19"/>
      <c r="H918" s="19"/>
      <c r="I918" s="19"/>
      <c r="J918" s="20"/>
      <c r="K918" s="19"/>
      <c r="L918" s="19"/>
      <c r="M918" s="19"/>
      <c r="N918" s="19"/>
      <c r="O918" s="21"/>
      <c r="P918" s="21"/>
      <c r="Q918" s="21"/>
      <c r="R918" s="19"/>
      <c r="S918" s="19"/>
      <c r="T918" s="19"/>
      <c r="U918" s="19"/>
      <c r="V918" s="19"/>
      <c r="W918" s="19"/>
      <c r="X918" s="19"/>
      <c r="Y918" s="19"/>
      <c r="Z918" s="19"/>
    </row>
    <row r="919" ht="11.25" customHeight="1">
      <c r="A919" s="20"/>
      <c r="B919" s="19"/>
      <c r="C919" s="19"/>
      <c r="D919" s="19"/>
      <c r="E919" s="19"/>
      <c r="F919" s="19"/>
      <c r="G919" s="19"/>
      <c r="H919" s="19"/>
      <c r="I919" s="19"/>
      <c r="J919" s="20"/>
      <c r="K919" s="19"/>
      <c r="L919" s="19"/>
      <c r="M919" s="19"/>
      <c r="N919" s="19"/>
      <c r="O919" s="21"/>
      <c r="P919" s="21"/>
      <c r="Q919" s="21"/>
      <c r="R919" s="19"/>
      <c r="S919" s="19"/>
      <c r="T919" s="19"/>
      <c r="U919" s="19"/>
      <c r="V919" s="19"/>
      <c r="W919" s="19"/>
      <c r="X919" s="19"/>
      <c r="Y919" s="19"/>
      <c r="Z919" s="19"/>
    </row>
    <row r="920" ht="11.25" customHeight="1">
      <c r="A920" s="20"/>
      <c r="B920" s="19"/>
      <c r="C920" s="19"/>
      <c r="D920" s="19"/>
      <c r="E920" s="19"/>
      <c r="F920" s="19"/>
      <c r="G920" s="19"/>
      <c r="H920" s="19"/>
      <c r="I920" s="19"/>
      <c r="J920" s="20"/>
      <c r="K920" s="19"/>
      <c r="L920" s="19"/>
      <c r="M920" s="19"/>
      <c r="N920" s="19"/>
      <c r="O920" s="21"/>
      <c r="P920" s="21"/>
      <c r="Q920" s="21"/>
      <c r="R920" s="19"/>
      <c r="S920" s="19"/>
      <c r="T920" s="19"/>
      <c r="U920" s="19"/>
      <c r="V920" s="19"/>
      <c r="W920" s="19"/>
      <c r="X920" s="19"/>
      <c r="Y920" s="19"/>
      <c r="Z920" s="19"/>
    </row>
    <row r="921" ht="11.25" customHeight="1">
      <c r="A921" s="20"/>
      <c r="B921" s="19"/>
      <c r="C921" s="19"/>
      <c r="D921" s="19"/>
      <c r="E921" s="19"/>
      <c r="F921" s="19"/>
      <c r="G921" s="19"/>
      <c r="H921" s="19"/>
      <c r="I921" s="19"/>
      <c r="J921" s="20"/>
      <c r="K921" s="19"/>
      <c r="L921" s="19"/>
      <c r="M921" s="19"/>
      <c r="N921" s="19"/>
      <c r="O921" s="21"/>
      <c r="P921" s="21"/>
      <c r="Q921" s="21"/>
      <c r="R921" s="19"/>
      <c r="S921" s="19"/>
      <c r="T921" s="19"/>
      <c r="U921" s="19"/>
      <c r="V921" s="19"/>
      <c r="W921" s="19"/>
      <c r="X921" s="19"/>
      <c r="Y921" s="19"/>
      <c r="Z921" s="19"/>
    </row>
    <row r="922" ht="11.25" customHeight="1">
      <c r="A922" s="20"/>
      <c r="B922" s="19"/>
      <c r="C922" s="19"/>
      <c r="D922" s="19"/>
      <c r="E922" s="19"/>
      <c r="F922" s="19"/>
      <c r="G922" s="19"/>
      <c r="H922" s="19"/>
      <c r="I922" s="19"/>
      <c r="J922" s="20"/>
      <c r="K922" s="19"/>
      <c r="L922" s="19"/>
      <c r="M922" s="19"/>
      <c r="N922" s="19"/>
      <c r="O922" s="21"/>
      <c r="P922" s="21"/>
      <c r="Q922" s="21"/>
      <c r="R922" s="19"/>
      <c r="S922" s="19"/>
      <c r="T922" s="19"/>
      <c r="U922" s="19"/>
      <c r="V922" s="19"/>
      <c r="W922" s="19"/>
      <c r="X922" s="19"/>
      <c r="Y922" s="19"/>
      <c r="Z922" s="19"/>
    </row>
    <row r="923" ht="11.25" customHeight="1">
      <c r="A923" s="20"/>
      <c r="B923" s="19"/>
      <c r="C923" s="19"/>
      <c r="D923" s="19"/>
      <c r="E923" s="19"/>
      <c r="F923" s="19"/>
      <c r="G923" s="19"/>
      <c r="H923" s="19"/>
      <c r="I923" s="19"/>
      <c r="J923" s="20"/>
      <c r="K923" s="19"/>
      <c r="L923" s="19"/>
      <c r="M923" s="19"/>
      <c r="N923" s="19"/>
      <c r="O923" s="21"/>
      <c r="P923" s="21"/>
      <c r="Q923" s="21"/>
      <c r="R923" s="19"/>
      <c r="S923" s="19"/>
      <c r="T923" s="19"/>
      <c r="U923" s="19"/>
      <c r="V923" s="19"/>
      <c r="W923" s="19"/>
      <c r="X923" s="19"/>
      <c r="Y923" s="19"/>
      <c r="Z923" s="19"/>
    </row>
    <row r="924" ht="11.25" customHeight="1">
      <c r="A924" s="20"/>
      <c r="B924" s="19"/>
      <c r="C924" s="19"/>
      <c r="D924" s="19"/>
      <c r="E924" s="19"/>
      <c r="F924" s="19"/>
      <c r="G924" s="19"/>
      <c r="H924" s="19"/>
      <c r="I924" s="19"/>
      <c r="J924" s="20"/>
      <c r="K924" s="19"/>
      <c r="L924" s="19"/>
      <c r="M924" s="19"/>
      <c r="N924" s="19"/>
      <c r="O924" s="21"/>
      <c r="P924" s="21"/>
      <c r="Q924" s="21"/>
      <c r="R924" s="19"/>
      <c r="S924" s="19"/>
      <c r="T924" s="19"/>
      <c r="U924" s="19"/>
      <c r="V924" s="19"/>
      <c r="W924" s="19"/>
      <c r="X924" s="19"/>
      <c r="Y924" s="19"/>
      <c r="Z924" s="19"/>
    </row>
    <row r="925" ht="11.25" customHeight="1">
      <c r="A925" s="20"/>
      <c r="B925" s="19"/>
      <c r="C925" s="19"/>
      <c r="D925" s="19"/>
      <c r="E925" s="19"/>
      <c r="F925" s="19"/>
      <c r="G925" s="19"/>
      <c r="H925" s="19"/>
      <c r="I925" s="19"/>
      <c r="J925" s="20"/>
      <c r="K925" s="19"/>
      <c r="L925" s="19"/>
      <c r="M925" s="19"/>
      <c r="N925" s="19"/>
      <c r="O925" s="21"/>
      <c r="P925" s="21"/>
      <c r="Q925" s="21"/>
      <c r="R925" s="19"/>
      <c r="S925" s="19"/>
      <c r="T925" s="19"/>
      <c r="U925" s="19"/>
      <c r="V925" s="19"/>
      <c r="W925" s="19"/>
      <c r="X925" s="19"/>
      <c r="Y925" s="19"/>
      <c r="Z925" s="19"/>
    </row>
    <row r="926" ht="11.25" customHeight="1">
      <c r="A926" s="20"/>
      <c r="B926" s="19"/>
      <c r="C926" s="19"/>
      <c r="D926" s="19"/>
      <c r="E926" s="19"/>
      <c r="F926" s="19"/>
      <c r="G926" s="19"/>
      <c r="H926" s="19"/>
      <c r="I926" s="19"/>
      <c r="J926" s="20"/>
      <c r="K926" s="19"/>
      <c r="L926" s="19"/>
      <c r="M926" s="19"/>
      <c r="N926" s="19"/>
      <c r="O926" s="21"/>
      <c r="P926" s="21"/>
      <c r="Q926" s="21"/>
      <c r="R926" s="19"/>
      <c r="S926" s="19"/>
      <c r="T926" s="19"/>
      <c r="U926" s="19"/>
      <c r="V926" s="19"/>
      <c r="W926" s="19"/>
      <c r="X926" s="19"/>
      <c r="Y926" s="19"/>
      <c r="Z926" s="19"/>
    </row>
    <row r="927" ht="11.25" customHeight="1">
      <c r="A927" s="20"/>
      <c r="B927" s="19"/>
      <c r="C927" s="19"/>
      <c r="D927" s="19"/>
      <c r="E927" s="19"/>
      <c r="F927" s="19"/>
      <c r="G927" s="19"/>
      <c r="H927" s="19"/>
      <c r="I927" s="19"/>
      <c r="J927" s="20"/>
      <c r="K927" s="19"/>
      <c r="L927" s="19"/>
      <c r="M927" s="19"/>
      <c r="N927" s="19"/>
      <c r="O927" s="21"/>
      <c r="P927" s="21"/>
      <c r="Q927" s="21"/>
      <c r="R927" s="19"/>
      <c r="S927" s="19"/>
      <c r="T927" s="19"/>
      <c r="U927" s="19"/>
      <c r="V927" s="19"/>
      <c r="W927" s="19"/>
      <c r="X927" s="19"/>
      <c r="Y927" s="19"/>
      <c r="Z927" s="19"/>
    </row>
    <row r="928" ht="11.25" customHeight="1">
      <c r="A928" s="20"/>
      <c r="B928" s="19"/>
      <c r="C928" s="19"/>
      <c r="D928" s="19"/>
      <c r="E928" s="19"/>
      <c r="F928" s="19"/>
      <c r="G928" s="19"/>
      <c r="H928" s="19"/>
      <c r="I928" s="19"/>
      <c r="J928" s="20"/>
      <c r="K928" s="19"/>
      <c r="L928" s="19"/>
      <c r="M928" s="19"/>
      <c r="N928" s="19"/>
      <c r="O928" s="21"/>
      <c r="P928" s="21"/>
      <c r="Q928" s="21"/>
      <c r="R928" s="19"/>
      <c r="S928" s="19"/>
      <c r="T928" s="19"/>
      <c r="U928" s="19"/>
      <c r="V928" s="19"/>
      <c r="W928" s="19"/>
      <c r="X928" s="19"/>
      <c r="Y928" s="19"/>
      <c r="Z928" s="19"/>
    </row>
    <row r="929" ht="11.25" customHeight="1">
      <c r="A929" s="20"/>
      <c r="B929" s="19"/>
      <c r="C929" s="19"/>
      <c r="D929" s="19"/>
      <c r="E929" s="19"/>
      <c r="F929" s="19"/>
      <c r="G929" s="19"/>
      <c r="H929" s="19"/>
      <c r="I929" s="19"/>
      <c r="J929" s="20"/>
      <c r="K929" s="19"/>
      <c r="L929" s="19"/>
      <c r="M929" s="19"/>
      <c r="N929" s="19"/>
      <c r="O929" s="21"/>
      <c r="P929" s="21"/>
      <c r="Q929" s="21"/>
      <c r="R929" s="19"/>
      <c r="S929" s="19"/>
      <c r="T929" s="19"/>
      <c r="U929" s="19"/>
      <c r="V929" s="19"/>
      <c r="W929" s="19"/>
      <c r="X929" s="19"/>
      <c r="Y929" s="19"/>
      <c r="Z929" s="19"/>
    </row>
    <row r="930" ht="11.25" customHeight="1">
      <c r="A930" s="20"/>
      <c r="B930" s="19"/>
      <c r="C930" s="19"/>
      <c r="D930" s="19"/>
      <c r="E930" s="19"/>
      <c r="F930" s="19"/>
      <c r="G930" s="19"/>
      <c r="H930" s="19"/>
      <c r="I930" s="19"/>
      <c r="J930" s="20"/>
      <c r="K930" s="19"/>
      <c r="L930" s="19"/>
      <c r="M930" s="19"/>
      <c r="N930" s="19"/>
      <c r="O930" s="21"/>
      <c r="P930" s="21"/>
      <c r="Q930" s="21"/>
      <c r="R930" s="19"/>
      <c r="S930" s="19"/>
      <c r="T930" s="19"/>
      <c r="U930" s="19"/>
      <c r="V930" s="19"/>
      <c r="W930" s="19"/>
      <c r="X930" s="19"/>
      <c r="Y930" s="19"/>
      <c r="Z930" s="19"/>
    </row>
    <row r="931" ht="11.25" customHeight="1">
      <c r="A931" s="20"/>
      <c r="B931" s="19"/>
      <c r="C931" s="19"/>
      <c r="D931" s="19"/>
      <c r="E931" s="19"/>
      <c r="F931" s="19"/>
      <c r="G931" s="19"/>
      <c r="H931" s="19"/>
      <c r="I931" s="19"/>
      <c r="J931" s="20"/>
      <c r="K931" s="19"/>
      <c r="L931" s="19"/>
      <c r="M931" s="19"/>
      <c r="N931" s="19"/>
      <c r="O931" s="21"/>
      <c r="P931" s="21"/>
      <c r="Q931" s="21"/>
      <c r="R931" s="19"/>
      <c r="S931" s="19"/>
      <c r="T931" s="19"/>
      <c r="U931" s="19"/>
      <c r="V931" s="19"/>
      <c r="W931" s="19"/>
      <c r="X931" s="19"/>
      <c r="Y931" s="19"/>
      <c r="Z931" s="19"/>
    </row>
    <row r="932" ht="11.25" customHeight="1">
      <c r="A932" s="20"/>
      <c r="B932" s="19"/>
      <c r="C932" s="19"/>
      <c r="D932" s="19"/>
      <c r="E932" s="19"/>
      <c r="F932" s="19"/>
      <c r="G932" s="19"/>
      <c r="H932" s="19"/>
      <c r="I932" s="19"/>
      <c r="J932" s="20"/>
      <c r="K932" s="19"/>
      <c r="L932" s="19"/>
      <c r="M932" s="19"/>
      <c r="N932" s="19"/>
      <c r="O932" s="21"/>
      <c r="P932" s="21"/>
      <c r="Q932" s="21"/>
      <c r="R932" s="19"/>
      <c r="S932" s="19"/>
      <c r="T932" s="19"/>
      <c r="U932" s="19"/>
      <c r="V932" s="19"/>
      <c r="W932" s="19"/>
      <c r="X932" s="19"/>
      <c r="Y932" s="19"/>
      <c r="Z932" s="19"/>
    </row>
    <row r="933" ht="11.25" customHeight="1">
      <c r="A933" s="20"/>
      <c r="B933" s="19"/>
      <c r="C933" s="19"/>
      <c r="D933" s="19"/>
      <c r="E933" s="19"/>
      <c r="F933" s="19"/>
      <c r="G933" s="19"/>
      <c r="H933" s="19"/>
      <c r="I933" s="19"/>
      <c r="J933" s="20"/>
      <c r="K933" s="19"/>
      <c r="L933" s="19"/>
      <c r="M933" s="19"/>
      <c r="N933" s="19"/>
      <c r="O933" s="21"/>
      <c r="P933" s="21"/>
      <c r="Q933" s="21"/>
      <c r="R933" s="19"/>
      <c r="S933" s="19"/>
      <c r="T933" s="19"/>
      <c r="U933" s="19"/>
      <c r="V933" s="19"/>
      <c r="W933" s="19"/>
      <c r="X933" s="19"/>
      <c r="Y933" s="19"/>
      <c r="Z933" s="19"/>
    </row>
    <row r="934" ht="11.25" customHeight="1">
      <c r="A934" s="20"/>
      <c r="B934" s="19"/>
      <c r="C934" s="19"/>
      <c r="D934" s="19"/>
      <c r="E934" s="19"/>
      <c r="F934" s="19"/>
      <c r="G934" s="19"/>
      <c r="H934" s="19"/>
      <c r="I934" s="19"/>
      <c r="J934" s="20"/>
      <c r="K934" s="19"/>
      <c r="L934" s="19"/>
      <c r="M934" s="19"/>
      <c r="N934" s="19"/>
      <c r="O934" s="21"/>
      <c r="P934" s="21"/>
      <c r="Q934" s="21"/>
      <c r="R934" s="19"/>
      <c r="S934" s="19"/>
      <c r="T934" s="19"/>
      <c r="U934" s="19"/>
      <c r="V934" s="19"/>
      <c r="W934" s="19"/>
      <c r="X934" s="19"/>
      <c r="Y934" s="19"/>
      <c r="Z934" s="19"/>
    </row>
    <row r="935" ht="11.25" customHeight="1">
      <c r="A935" s="20"/>
      <c r="B935" s="19"/>
      <c r="C935" s="19"/>
      <c r="D935" s="19"/>
      <c r="E935" s="19"/>
      <c r="F935" s="19"/>
      <c r="G935" s="19"/>
      <c r="H935" s="19"/>
      <c r="I935" s="19"/>
      <c r="J935" s="20"/>
      <c r="K935" s="19"/>
      <c r="L935" s="19"/>
      <c r="M935" s="19"/>
      <c r="N935" s="19"/>
      <c r="O935" s="21"/>
      <c r="P935" s="21"/>
      <c r="Q935" s="21"/>
      <c r="R935" s="19"/>
      <c r="S935" s="19"/>
      <c r="T935" s="19"/>
      <c r="U935" s="19"/>
      <c r="V935" s="19"/>
      <c r="W935" s="19"/>
      <c r="X935" s="19"/>
      <c r="Y935" s="19"/>
      <c r="Z935" s="19"/>
    </row>
    <row r="936" ht="11.25" customHeight="1">
      <c r="A936" s="20"/>
      <c r="B936" s="19"/>
      <c r="C936" s="19"/>
      <c r="D936" s="19"/>
      <c r="E936" s="19"/>
      <c r="F936" s="19"/>
      <c r="G936" s="19"/>
      <c r="H936" s="19"/>
      <c r="I936" s="19"/>
      <c r="J936" s="20"/>
      <c r="K936" s="19"/>
      <c r="L936" s="19"/>
      <c r="M936" s="19"/>
      <c r="N936" s="19"/>
      <c r="O936" s="21"/>
      <c r="P936" s="21"/>
      <c r="Q936" s="21"/>
      <c r="R936" s="19"/>
      <c r="S936" s="19"/>
      <c r="T936" s="19"/>
      <c r="U936" s="19"/>
      <c r="V936" s="19"/>
      <c r="W936" s="19"/>
      <c r="X936" s="19"/>
      <c r="Y936" s="19"/>
      <c r="Z936" s="19"/>
    </row>
    <row r="937" ht="11.25" customHeight="1">
      <c r="A937" s="20"/>
      <c r="B937" s="19"/>
      <c r="C937" s="19"/>
      <c r="D937" s="19"/>
      <c r="E937" s="19"/>
      <c r="F937" s="19"/>
      <c r="G937" s="19"/>
      <c r="H937" s="19"/>
      <c r="I937" s="19"/>
      <c r="J937" s="20"/>
      <c r="K937" s="19"/>
      <c r="L937" s="19"/>
      <c r="M937" s="19"/>
      <c r="N937" s="19"/>
      <c r="O937" s="21"/>
      <c r="P937" s="21"/>
      <c r="Q937" s="21"/>
      <c r="R937" s="19"/>
      <c r="S937" s="19"/>
      <c r="T937" s="19"/>
      <c r="U937" s="19"/>
      <c r="V937" s="19"/>
      <c r="W937" s="19"/>
      <c r="X937" s="19"/>
      <c r="Y937" s="19"/>
      <c r="Z937" s="19"/>
    </row>
    <row r="938" ht="11.25" customHeight="1">
      <c r="A938" s="20"/>
      <c r="B938" s="19"/>
      <c r="C938" s="19"/>
      <c r="D938" s="19"/>
      <c r="E938" s="19"/>
      <c r="F938" s="19"/>
      <c r="G938" s="19"/>
      <c r="H938" s="19"/>
      <c r="I938" s="19"/>
      <c r="J938" s="20"/>
      <c r="K938" s="19"/>
      <c r="L938" s="19"/>
      <c r="M938" s="19"/>
      <c r="N938" s="19"/>
      <c r="O938" s="21"/>
      <c r="P938" s="21"/>
      <c r="Q938" s="21"/>
      <c r="R938" s="19"/>
      <c r="S938" s="19"/>
      <c r="T938" s="19"/>
      <c r="U938" s="19"/>
      <c r="V938" s="19"/>
      <c r="W938" s="19"/>
      <c r="X938" s="19"/>
      <c r="Y938" s="19"/>
      <c r="Z938" s="19"/>
    </row>
    <row r="939" ht="11.25" customHeight="1">
      <c r="A939" s="20"/>
      <c r="B939" s="19"/>
      <c r="C939" s="19"/>
      <c r="D939" s="19"/>
      <c r="E939" s="19"/>
      <c r="F939" s="19"/>
      <c r="G939" s="19"/>
      <c r="H939" s="19"/>
      <c r="I939" s="19"/>
      <c r="J939" s="20"/>
      <c r="K939" s="19"/>
      <c r="L939" s="19"/>
      <c r="M939" s="19"/>
      <c r="N939" s="19"/>
      <c r="O939" s="21"/>
      <c r="P939" s="21"/>
      <c r="Q939" s="21"/>
      <c r="R939" s="19"/>
      <c r="S939" s="19"/>
      <c r="T939" s="19"/>
      <c r="U939" s="19"/>
      <c r="V939" s="19"/>
      <c r="W939" s="19"/>
      <c r="X939" s="19"/>
      <c r="Y939" s="19"/>
      <c r="Z939" s="19"/>
    </row>
    <row r="940" ht="11.25" customHeight="1">
      <c r="A940" s="20"/>
      <c r="B940" s="19"/>
      <c r="C940" s="19"/>
      <c r="D940" s="19"/>
      <c r="E940" s="19"/>
      <c r="F940" s="19"/>
      <c r="G940" s="19"/>
      <c r="H940" s="19"/>
      <c r="I940" s="19"/>
      <c r="J940" s="20"/>
      <c r="K940" s="19"/>
      <c r="L940" s="19"/>
      <c r="M940" s="19"/>
      <c r="N940" s="19"/>
      <c r="O940" s="21"/>
      <c r="P940" s="21"/>
      <c r="Q940" s="21"/>
      <c r="R940" s="19"/>
      <c r="S940" s="19"/>
      <c r="T940" s="19"/>
      <c r="U940" s="19"/>
      <c r="V940" s="19"/>
      <c r="W940" s="19"/>
      <c r="X940" s="19"/>
      <c r="Y940" s="19"/>
      <c r="Z940" s="19"/>
    </row>
    <row r="941" ht="11.25" customHeight="1">
      <c r="A941" s="20"/>
      <c r="B941" s="19"/>
      <c r="C941" s="19"/>
      <c r="D941" s="19"/>
      <c r="E941" s="19"/>
      <c r="F941" s="19"/>
      <c r="G941" s="19"/>
      <c r="H941" s="19"/>
      <c r="I941" s="19"/>
      <c r="J941" s="20"/>
      <c r="K941" s="19"/>
      <c r="L941" s="19"/>
      <c r="M941" s="19"/>
      <c r="N941" s="19"/>
      <c r="O941" s="21"/>
      <c r="P941" s="21"/>
      <c r="Q941" s="21"/>
      <c r="R941" s="19"/>
      <c r="S941" s="19"/>
      <c r="T941" s="19"/>
      <c r="U941" s="19"/>
      <c r="V941" s="19"/>
      <c r="W941" s="19"/>
      <c r="X941" s="19"/>
      <c r="Y941" s="19"/>
      <c r="Z941" s="19"/>
    </row>
    <row r="942" ht="11.25" customHeight="1">
      <c r="A942" s="20"/>
      <c r="B942" s="19"/>
      <c r="C942" s="19"/>
      <c r="D942" s="19"/>
      <c r="E942" s="19"/>
      <c r="F942" s="19"/>
      <c r="G942" s="19"/>
      <c r="H942" s="19"/>
      <c r="I942" s="19"/>
      <c r="J942" s="20"/>
      <c r="K942" s="19"/>
      <c r="L942" s="19"/>
      <c r="M942" s="19"/>
      <c r="N942" s="19"/>
      <c r="O942" s="21"/>
      <c r="P942" s="21"/>
      <c r="Q942" s="21"/>
      <c r="R942" s="19"/>
      <c r="S942" s="19"/>
      <c r="T942" s="19"/>
      <c r="U942" s="19"/>
      <c r="V942" s="19"/>
      <c r="W942" s="19"/>
      <c r="X942" s="19"/>
      <c r="Y942" s="19"/>
      <c r="Z942" s="19"/>
    </row>
    <row r="943" ht="11.25" customHeight="1">
      <c r="A943" s="20"/>
      <c r="B943" s="19"/>
      <c r="C943" s="19"/>
      <c r="D943" s="19"/>
      <c r="E943" s="19"/>
      <c r="F943" s="19"/>
      <c r="G943" s="19"/>
      <c r="H943" s="19"/>
      <c r="I943" s="19"/>
      <c r="J943" s="20"/>
      <c r="K943" s="19"/>
      <c r="L943" s="19"/>
      <c r="M943" s="19"/>
      <c r="N943" s="19"/>
      <c r="O943" s="21"/>
      <c r="P943" s="21"/>
      <c r="Q943" s="21"/>
      <c r="R943" s="19"/>
      <c r="S943" s="19"/>
      <c r="T943" s="19"/>
      <c r="U943" s="19"/>
      <c r="V943" s="19"/>
      <c r="W943" s="19"/>
      <c r="X943" s="19"/>
      <c r="Y943" s="19"/>
      <c r="Z943" s="19"/>
    </row>
    <row r="944" ht="11.25" customHeight="1">
      <c r="A944" s="20"/>
      <c r="B944" s="19"/>
      <c r="C944" s="19"/>
      <c r="D944" s="19"/>
      <c r="E944" s="19"/>
      <c r="F944" s="19"/>
      <c r="G944" s="19"/>
      <c r="H944" s="19"/>
      <c r="I944" s="19"/>
      <c r="J944" s="20"/>
      <c r="K944" s="19"/>
      <c r="L944" s="19"/>
      <c r="M944" s="19"/>
      <c r="N944" s="19"/>
      <c r="O944" s="21"/>
      <c r="P944" s="21"/>
      <c r="Q944" s="21"/>
      <c r="R944" s="19"/>
      <c r="S944" s="19"/>
      <c r="T944" s="19"/>
      <c r="U944" s="19"/>
      <c r="V944" s="19"/>
      <c r="W944" s="19"/>
      <c r="X944" s="19"/>
      <c r="Y944" s="19"/>
      <c r="Z944" s="19"/>
    </row>
    <row r="945" ht="11.25" customHeight="1">
      <c r="A945" s="20"/>
      <c r="B945" s="19"/>
      <c r="C945" s="19"/>
      <c r="D945" s="19"/>
      <c r="E945" s="19"/>
      <c r="F945" s="19"/>
      <c r="G945" s="19"/>
      <c r="H945" s="19"/>
      <c r="I945" s="19"/>
      <c r="J945" s="20"/>
      <c r="K945" s="19"/>
      <c r="L945" s="19"/>
      <c r="M945" s="19"/>
      <c r="N945" s="19"/>
      <c r="O945" s="21"/>
      <c r="P945" s="21"/>
      <c r="Q945" s="21"/>
      <c r="R945" s="19"/>
      <c r="S945" s="19"/>
      <c r="T945" s="19"/>
      <c r="U945" s="19"/>
      <c r="V945" s="19"/>
      <c r="W945" s="19"/>
      <c r="X945" s="19"/>
      <c r="Y945" s="19"/>
      <c r="Z945" s="19"/>
    </row>
    <row r="946" ht="11.25" customHeight="1">
      <c r="A946" s="20"/>
      <c r="B946" s="19"/>
      <c r="C946" s="19"/>
      <c r="D946" s="19"/>
      <c r="E946" s="19"/>
      <c r="F946" s="19"/>
      <c r="G946" s="19"/>
      <c r="H946" s="19"/>
      <c r="I946" s="19"/>
      <c r="J946" s="20"/>
      <c r="K946" s="19"/>
      <c r="L946" s="19"/>
      <c r="M946" s="19"/>
      <c r="N946" s="19"/>
      <c r="O946" s="21"/>
      <c r="P946" s="21"/>
      <c r="Q946" s="21"/>
      <c r="R946" s="19"/>
      <c r="S946" s="19"/>
      <c r="T946" s="19"/>
      <c r="U946" s="19"/>
      <c r="V946" s="19"/>
      <c r="W946" s="19"/>
      <c r="X946" s="19"/>
      <c r="Y946" s="19"/>
      <c r="Z946" s="19"/>
    </row>
    <row r="947" ht="11.25" customHeight="1">
      <c r="A947" s="20"/>
      <c r="B947" s="19"/>
      <c r="C947" s="19"/>
      <c r="D947" s="19"/>
      <c r="E947" s="19"/>
      <c r="F947" s="19"/>
      <c r="G947" s="19"/>
      <c r="H947" s="19"/>
      <c r="I947" s="19"/>
      <c r="J947" s="20"/>
      <c r="K947" s="19"/>
      <c r="L947" s="19"/>
      <c r="M947" s="19"/>
      <c r="N947" s="19"/>
      <c r="O947" s="21"/>
      <c r="P947" s="21"/>
      <c r="Q947" s="21"/>
      <c r="R947" s="19"/>
      <c r="S947" s="19"/>
      <c r="T947" s="19"/>
      <c r="U947" s="19"/>
      <c r="V947" s="19"/>
      <c r="W947" s="19"/>
      <c r="X947" s="19"/>
      <c r="Y947" s="19"/>
      <c r="Z947" s="19"/>
    </row>
    <row r="948" ht="11.25" customHeight="1">
      <c r="A948" s="20"/>
      <c r="B948" s="19"/>
      <c r="C948" s="19"/>
      <c r="D948" s="19"/>
      <c r="E948" s="19"/>
      <c r="F948" s="19"/>
      <c r="G948" s="19"/>
      <c r="H948" s="19"/>
      <c r="I948" s="19"/>
      <c r="J948" s="20"/>
      <c r="K948" s="19"/>
      <c r="L948" s="19"/>
      <c r="M948" s="19"/>
      <c r="N948" s="19"/>
      <c r="O948" s="21"/>
      <c r="P948" s="21"/>
      <c r="Q948" s="21"/>
      <c r="R948" s="19"/>
      <c r="S948" s="19"/>
      <c r="T948" s="19"/>
      <c r="U948" s="19"/>
      <c r="V948" s="19"/>
      <c r="W948" s="19"/>
      <c r="X948" s="19"/>
      <c r="Y948" s="19"/>
      <c r="Z948" s="19"/>
    </row>
    <row r="949" ht="11.25" customHeight="1">
      <c r="A949" s="20"/>
      <c r="B949" s="19"/>
      <c r="C949" s="19"/>
      <c r="D949" s="19"/>
      <c r="E949" s="19"/>
      <c r="F949" s="19"/>
      <c r="G949" s="19"/>
      <c r="H949" s="19"/>
      <c r="I949" s="19"/>
      <c r="J949" s="20"/>
      <c r="K949" s="19"/>
      <c r="L949" s="19"/>
      <c r="M949" s="19"/>
      <c r="N949" s="19"/>
      <c r="O949" s="21"/>
      <c r="P949" s="21"/>
      <c r="Q949" s="21"/>
      <c r="R949" s="19"/>
      <c r="S949" s="19"/>
      <c r="T949" s="19"/>
      <c r="U949" s="19"/>
      <c r="V949" s="19"/>
      <c r="W949" s="19"/>
      <c r="X949" s="19"/>
      <c r="Y949" s="19"/>
      <c r="Z949" s="19"/>
    </row>
    <row r="950" ht="11.25" customHeight="1">
      <c r="A950" s="20"/>
      <c r="B950" s="19"/>
      <c r="C950" s="19"/>
      <c r="D950" s="19"/>
      <c r="E950" s="19"/>
      <c r="F950" s="19"/>
      <c r="G950" s="19"/>
      <c r="H950" s="19"/>
      <c r="I950" s="19"/>
      <c r="J950" s="20"/>
      <c r="K950" s="19"/>
      <c r="L950" s="19"/>
      <c r="M950" s="19"/>
      <c r="N950" s="19"/>
      <c r="O950" s="21"/>
      <c r="P950" s="21"/>
      <c r="Q950" s="21"/>
      <c r="R950" s="19"/>
      <c r="S950" s="19"/>
      <c r="T950" s="19"/>
      <c r="U950" s="19"/>
      <c r="V950" s="19"/>
      <c r="W950" s="19"/>
      <c r="X950" s="19"/>
      <c r="Y950" s="19"/>
      <c r="Z950" s="19"/>
    </row>
    <row r="951" ht="11.25" customHeight="1">
      <c r="A951" s="20"/>
      <c r="B951" s="19"/>
      <c r="C951" s="19"/>
      <c r="D951" s="19"/>
      <c r="E951" s="19"/>
      <c r="F951" s="19"/>
      <c r="G951" s="19"/>
      <c r="H951" s="19"/>
      <c r="I951" s="19"/>
      <c r="J951" s="20"/>
      <c r="K951" s="19"/>
      <c r="L951" s="19"/>
      <c r="M951" s="19"/>
      <c r="N951" s="19"/>
      <c r="O951" s="21"/>
      <c r="P951" s="21"/>
      <c r="Q951" s="21"/>
      <c r="R951" s="19"/>
      <c r="S951" s="19"/>
      <c r="T951" s="19"/>
      <c r="U951" s="19"/>
      <c r="V951" s="19"/>
      <c r="W951" s="19"/>
      <c r="X951" s="19"/>
      <c r="Y951" s="19"/>
      <c r="Z951" s="19"/>
    </row>
    <row r="952" ht="11.25" customHeight="1">
      <c r="A952" s="20"/>
      <c r="B952" s="19"/>
      <c r="C952" s="19"/>
      <c r="D952" s="19"/>
      <c r="E952" s="19"/>
      <c r="F952" s="19"/>
      <c r="G952" s="19"/>
      <c r="H952" s="19"/>
      <c r="I952" s="19"/>
      <c r="J952" s="20"/>
      <c r="K952" s="19"/>
      <c r="L952" s="19"/>
      <c r="M952" s="19"/>
      <c r="N952" s="19"/>
      <c r="O952" s="21"/>
      <c r="P952" s="21"/>
      <c r="Q952" s="21"/>
      <c r="R952" s="19"/>
      <c r="S952" s="19"/>
      <c r="T952" s="19"/>
      <c r="U952" s="19"/>
      <c r="V952" s="19"/>
      <c r="W952" s="19"/>
      <c r="X952" s="19"/>
      <c r="Y952" s="19"/>
      <c r="Z952" s="19"/>
    </row>
    <row r="953" ht="11.25" customHeight="1">
      <c r="A953" s="20"/>
      <c r="B953" s="19"/>
      <c r="C953" s="19"/>
      <c r="D953" s="19"/>
      <c r="E953" s="19"/>
      <c r="F953" s="19"/>
      <c r="G953" s="19"/>
      <c r="H953" s="19"/>
      <c r="I953" s="19"/>
      <c r="J953" s="20"/>
      <c r="K953" s="19"/>
      <c r="L953" s="19"/>
      <c r="M953" s="19"/>
      <c r="N953" s="19"/>
      <c r="O953" s="21"/>
      <c r="P953" s="21"/>
      <c r="Q953" s="21"/>
      <c r="R953" s="19"/>
      <c r="S953" s="19"/>
      <c r="T953" s="19"/>
      <c r="U953" s="19"/>
      <c r="V953" s="19"/>
      <c r="W953" s="19"/>
      <c r="X953" s="19"/>
      <c r="Y953" s="19"/>
      <c r="Z953" s="19"/>
    </row>
    <row r="954" ht="11.25" customHeight="1">
      <c r="A954" s="20"/>
      <c r="B954" s="19"/>
      <c r="C954" s="19"/>
      <c r="D954" s="19"/>
      <c r="E954" s="19"/>
      <c r="F954" s="19"/>
      <c r="G954" s="19"/>
      <c r="H954" s="19"/>
      <c r="I954" s="19"/>
      <c r="J954" s="20"/>
      <c r="K954" s="19"/>
      <c r="L954" s="19"/>
      <c r="M954" s="19"/>
      <c r="N954" s="19"/>
      <c r="O954" s="21"/>
      <c r="P954" s="21"/>
      <c r="Q954" s="21"/>
      <c r="R954" s="19"/>
      <c r="S954" s="19"/>
      <c r="T954" s="19"/>
      <c r="U954" s="19"/>
      <c r="V954" s="19"/>
      <c r="W954" s="19"/>
      <c r="X954" s="19"/>
      <c r="Y954" s="19"/>
      <c r="Z954" s="19"/>
    </row>
    <row r="955" ht="11.25" customHeight="1">
      <c r="A955" s="20"/>
      <c r="B955" s="19"/>
      <c r="C955" s="19"/>
      <c r="D955" s="19"/>
      <c r="E955" s="19"/>
      <c r="F955" s="19"/>
      <c r="G955" s="19"/>
      <c r="H955" s="19"/>
      <c r="I955" s="19"/>
      <c r="J955" s="20"/>
      <c r="K955" s="19"/>
      <c r="L955" s="19"/>
      <c r="M955" s="19"/>
      <c r="N955" s="19"/>
      <c r="O955" s="21"/>
      <c r="P955" s="21"/>
      <c r="Q955" s="21"/>
      <c r="R955" s="19"/>
      <c r="S955" s="19"/>
      <c r="T955" s="19"/>
      <c r="U955" s="19"/>
      <c r="V955" s="19"/>
      <c r="W955" s="19"/>
      <c r="X955" s="19"/>
      <c r="Y955" s="19"/>
      <c r="Z955" s="19"/>
    </row>
    <row r="956" ht="11.25" customHeight="1">
      <c r="A956" s="20"/>
      <c r="B956" s="19"/>
      <c r="C956" s="19"/>
      <c r="D956" s="19"/>
      <c r="E956" s="19"/>
      <c r="F956" s="19"/>
      <c r="G956" s="19"/>
      <c r="H956" s="19"/>
      <c r="I956" s="19"/>
      <c r="J956" s="20"/>
      <c r="K956" s="19"/>
      <c r="L956" s="19"/>
      <c r="M956" s="19"/>
      <c r="N956" s="19"/>
      <c r="O956" s="21"/>
      <c r="P956" s="21"/>
      <c r="Q956" s="21"/>
      <c r="R956" s="19"/>
      <c r="S956" s="19"/>
      <c r="T956" s="19"/>
      <c r="U956" s="19"/>
      <c r="V956" s="19"/>
      <c r="W956" s="19"/>
      <c r="X956" s="19"/>
      <c r="Y956" s="19"/>
      <c r="Z956" s="19"/>
    </row>
    <row r="957" ht="11.25" customHeight="1">
      <c r="A957" s="20"/>
      <c r="B957" s="19"/>
      <c r="C957" s="19"/>
      <c r="D957" s="19"/>
      <c r="E957" s="19"/>
      <c r="F957" s="19"/>
      <c r="G957" s="19"/>
      <c r="H957" s="19"/>
      <c r="I957" s="19"/>
      <c r="J957" s="20"/>
      <c r="K957" s="19"/>
      <c r="L957" s="19"/>
      <c r="M957" s="19"/>
      <c r="N957" s="19"/>
      <c r="O957" s="21"/>
      <c r="P957" s="21"/>
      <c r="Q957" s="21"/>
      <c r="R957" s="19"/>
      <c r="S957" s="19"/>
      <c r="T957" s="19"/>
      <c r="U957" s="19"/>
      <c r="V957" s="19"/>
      <c r="W957" s="19"/>
      <c r="X957" s="19"/>
      <c r="Y957" s="19"/>
      <c r="Z957" s="19"/>
    </row>
    <row r="958" ht="11.25" customHeight="1">
      <c r="A958" s="20"/>
      <c r="B958" s="19"/>
      <c r="C958" s="19"/>
      <c r="D958" s="19"/>
      <c r="E958" s="19"/>
      <c r="F958" s="19"/>
      <c r="G958" s="19"/>
      <c r="H958" s="19"/>
      <c r="I958" s="19"/>
      <c r="J958" s="20"/>
      <c r="K958" s="19"/>
      <c r="L958" s="19"/>
      <c r="M958" s="19"/>
      <c r="N958" s="19"/>
      <c r="O958" s="21"/>
      <c r="P958" s="21"/>
      <c r="Q958" s="21"/>
      <c r="R958" s="19"/>
      <c r="S958" s="19"/>
      <c r="T958" s="19"/>
      <c r="U958" s="19"/>
      <c r="V958" s="19"/>
      <c r="W958" s="19"/>
      <c r="X958" s="19"/>
      <c r="Y958" s="19"/>
      <c r="Z958" s="19"/>
    </row>
    <row r="959" ht="11.25" customHeight="1">
      <c r="A959" s="20"/>
      <c r="B959" s="19"/>
      <c r="C959" s="19"/>
      <c r="D959" s="19"/>
      <c r="E959" s="19"/>
      <c r="F959" s="19"/>
      <c r="G959" s="19"/>
      <c r="H959" s="19"/>
      <c r="I959" s="19"/>
      <c r="J959" s="20"/>
      <c r="K959" s="19"/>
      <c r="L959" s="19"/>
      <c r="M959" s="19"/>
      <c r="N959" s="19"/>
      <c r="O959" s="21"/>
      <c r="P959" s="21"/>
      <c r="Q959" s="21"/>
      <c r="R959" s="19"/>
      <c r="S959" s="19"/>
      <c r="T959" s="19"/>
      <c r="U959" s="19"/>
      <c r="V959" s="19"/>
      <c r="W959" s="19"/>
      <c r="X959" s="19"/>
      <c r="Y959" s="19"/>
      <c r="Z959" s="19"/>
    </row>
    <row r="960" ht="11.25" customHeight="1">
      <c r="A960" s="20"/>
      <c r="B960" s="19"/>
      <c r="C960" s="19"/>
      <c r="D960" s="19"/>
      <c r="E960" s="19"/>
      <c r="F960" s="19"/>
      <c r="G960" s="19"/>
      <c r="H960" s="19"/>
      <c r="I960" s="19"/>
      <c r="J960" s="20"/>
      <c r="K960" s="19"/>
      <c r="L960" s="19"/>
      <c r="M960" s="19"/>
      <c r="N960" s="19"/>
      <c r="O960" s="21"/>
      <c r="P960" s="21"/>
      <c r="Q960" s="21"/>
      <c r="R960" s="19"/>
      <c r="S960" s="19"/>
      <c r="T960" s="19"/>
      <c r="U960" s="19"/>
      <c r="V960" s="19"/>
      <c r="W960" s="19"/>
      <c r="X960" s="19"/>
      <c r="Y960" s="19"/>
      <c r="Z960" s="19"/>
    </row>
    <row r="961" ht="11.25" customHeight="1">
      <c r="A961" s="20"/>
      <c r="B961" s="19"/>
      <c r="C961" s="19"/>
      <c r="D961" s="19"/>
      <c r="E961" s="19"/>
      <c r="F961" s="19"/>
      <c r="G961" s="19"/>
      <c r="H961" s="19"/>
      <c r="I961" s="19"/>
      <c r="J961" s="20"/>
      <c r="K961" s="19"/>
      <c r="L961" s="19"/>
      <c r="M961" s="19"/>
      <c r="N961" s="19"/>
      <c r="O961" s="21"/>
      <c r="P961" s="21"/>
      <c r="Q961" s="21"/>
      <c r="R961" s="19"/>
      <c r="S961" s="19"/>
      <c r="T961" s="19"/>
      <c r="U961" s="19"/>
      <c r="V961" s="19"/>
      <c r="W961" s="19"/>
      <c r="X961" s="19"/>
      <c r="Y961" s="19"/>
      <c r="Z961" s="19"/>
    </row>
    <row r="962" ht="11.25" customHeight="1">
      <c r="A962" s="20"/>
      <c r="B962" s="19"/>
      <c r="C962" s="19"/>
      <c r="D962" s="19"/>
      <c r="E962" s="19"/>
      <c r="F962" s="19"/>
      <c r="G962" s="19"/>
      <c r="H962" s="19"/>
      <c r="I962" s="19"/>
      <c r="J962" s="20"/>
      <c r="K962" s="19"/>
      <c r="L962" s="19"/>
      <c r="M962" s="19"/>
      <c r="N962" s="19"/>
      <c r="O962" s="21"/>
      <c r="P962" s="21"/>
      <c r="Q962" s="21"/>
      <c r="R962" s="19"/>
      <c r="S962" s="19"/>
      <c r="T962" s="19"/>
      <c r="U962" s="19"/>
      <c r="V962" s="19"/>
      <c r="W962" s="19"/>
      <c r="X962" s="19"/>
      <c r="Y962" s="19"/>
      <c r="Z962" s="19"/>
    </row>
    <row r="963" ht="11.25" customHeight="1">
      <c r="A963" s="20"/>
      <c r="B963" s="19"/>
      <c r="C963" s="19"/>
      <c r="D963" s="19"/>
      <c r="E963" s="19"/>
      <c r="F963" s="19"/>
      <c r="G963" s="19"/>
      <c r="H963" s="19"/>
      <c r="I963" s="19"/>
      <c r="J963" s="20"/>
      <c r="K963" s="19"/>
      <c r="L963" s="19"/>
      <c r="M963" s="19"/>
      <c r="N963" s="19"/>
      <c r="O963" s="21"/>
      <c r="P963" s="21"/>
      <c r="Q963" s="21"/>
      <c r="R963" s="19"/>
      <c r="S963" s="19"/>
      <c r="T963" s="19"/>
      <c r="U963" s="19"/>
      <c r="V963" s="19"/>
      <c r="W963" s="19"/>
      <c r="X963" s="19"/>
      <c r="Y963" s="19"/>
      <c r="Z963" s="19"/>
    </row>
    <row r="964" ht="11.25" customHeight="1">
      <c r="A964" s="20"/>
      <c r="B964" s="19"/>
      <c r="C964" s="19"/>
      <c r="D964" s="19"/>
      <c r="E964" s="19"/>
      <c r="F964" s="19"/>
      <c r="G964" s="19"/>
      <c r="H964" s="19"/>
      <c r="I964" s="19"/>
      <c r="J964" s="20"/>
      <c r="K964" s="19"/>
      <c r="L964" s="19"/>
      <c r="M964" s="19"/>
      <c r="N964" s="19"/>
      <c r="O964" s="21"/>
      <c r="P964" s="21"/>
      <c r="Q964" s="21"/>
      <c r="R964" s="19"/>
      <c r="S964" s="19"/>
      <c r="T964" s="19"/>
      <c r="U964" s="19"/>
      <c r="V964" s="19"/>
      <c r="W964" s="19"/>
      <c r="X964" s="19"/>
      <c r="Y964" s="19"/>
      <c r="Z964" s="19"/>
    </row>
    <row r="965" ht="11.25" customHeight="1">
      <c r="A965" s="20"/>
      <c r="B965" s="19"/>
      <c r="C965" s="19"/>
      <c r="D965" s="19"/>
      <c r="E965" s="19"/>
      <c r="F965" s="19"/>
      <c r="G965" s="19"/>
      <c r="H965" s="19"/>
      <c r="I965" s="19"/>
      <c r="J965" s="20"/>
      <c r="K965" s="19"/>
      <c r="L965" s="19"/>
      <c r="M965" s="19"/>
      <c r="N965" s="19"/>
      <c r="O965" s="21"/>
      <c r="P965" s="21"/>
      <c r="Q965" s="21"/>
      <c r="R965" s="19"/>
      <c r="S965" s="19"/>
      <c r="T965" s="19"/>
      <c r="U965" s="19"/>
      <c r="V965" s="19"/>
      <c r="W965" s="19"/>
      <c r="X965" s="19"/>
      <c r="Y965" s="19"/>
      <c r="Z965" s="19"/>
    </row>
    <row r="966" ht="11.25" customHeight="1">
      <c r="A966" s="20"/>
      <c r="B966" s="19"/>
      <c r="C966" s="19"/>
      <c r="D966" s="19"/>
      <c r="E966" s="19"/>
      <c r="F966" s="19"/>
      <c r="G966" s="19"/>
      <c r="H966" s="19"/>
      <c r="I966" s="19"/>
      <c r="J966" s="20"/>
      <c r="K966" s="19"/>
      <c r="L966" s="19"/>
      <c r="M966" s="19"/>
      <c r="N966" s="19"/>
      <c r="O966" s="21"/>
      <c r="P966" s="21"/>
      <c r="Q966" s="21"/>
      <c r="R966" s="19"/>
      <c r="S966" s="19"/>
      <c r="T966" s="19"/>
      <c r="U966" s="19"/>
      <c r="V966" s="19"/>
      <c r="W966" s="19"/>
      <c r="X966" s="19"/>
      <c r="Y966" s="19"/>
      <c r="Z966" s="19"/>
    </row>
    <row r="967" ht="11.25" customHeight="1">
      <c r="A967" s="20"/>
      <c r="B967" s="19"/>
      <c r="C967" s="19"/>
      <c r="D967" s="19"/>
      <c r="E967" s="19"/>
      <c r="F967" s="19"/>
      <c r="G967" s="19"/>
      <c r="H967" s="19"/>
      <c r="I967" s="19"/>
      <c r="J967" s="20"/>
      <c r="K967" s="19"/>
      <c r="L967" s="19"/>
      <c r="M967" s="19"/>
      <c r="N967" s="19"/>
      <c r="O967" s="21"/>
      <c r="P967" s="21"/>
      <c r="Q967" s="21"/>
      <c r="R967" s="19"/>
      <c r="S967" s="19"/>
      <c r="T967" s="19"/>
      <c r="U967" s="19"/>
      <c r="V967" s="19"/>
      <c r="W967" s="19"/>
      <c r="X967" s="19"/>
      <c r="Y967" s="19"/>
      <c r="Z967" s="19"/>
    </row>
    <row r="968" ht="11.25" customHeight="1">
      <c r="A968" s="20"/>
      <c r="B968" s="19"/>
      <c r="C968" s="19"/>
      <c r="D968" s="19"/>
      <c r="E968" s="19"/>
      <c r="F968" s="19"/>
      <c r="G968" s="19"/>
      <c r="H968" s="19"/>
      <c r="I968" s="19"/>
      <c r="J968" s="20"/>
      <c r="K968" s="19"/>
      <c r="L968" s="19"/>
      <c r="M968" s="19"/>
      <c r="N968" s="19"/>
      <c r="O968" s="21"/>
      <c r="P968" s="21"/>
      <c r="Q968" s="21"/>
      <c r="R968" s="19"/>
      <c r="S968" s="19"/>
      <c r="T968" s="19"/>
      <c r="U968" s="19"/>
      <c r="V968" s="19"/>
      <c r="W968" s="19"/>
      <c r="X968" s="19"/>
      <c r="Y968" s="19"/>
      <c r="Z968" s="19"/>
    </row>
    <row r="969" ht="11.25" customHeight="1">
      <c r="A969" s="20"/>
      <c r="B969" s="19"/>
      <c r="C969" s="19"/>
      <c r="D969" s="19"/>
      <c r="E969" s="19"/>
      <c r="F969" s="19"/>
      <c r="G969" s="19"/>
      <c r="H969" s="19"/>
      <c r="I969" s="19"/>
      <c r="J969" s="20"/>
      <c r="K969" s="19"/>
      <c r="L969" s="19"/>
      <c r="M969" s="19"/>
      <c r="N969" s="19"/>
      <c r="O969" s="21"/>
      <c r="P969" s="21"/>
      <c r="Q969" s="21"/>
      <c r="R969" s="19"/>
      <c r="S969" s="19"/>
      <c r="T969" s="19"/>
      <c r="U969" s="19"/>
      <c r="V969" s="19"/>
      <c r="W969" s="19"/>
      <c r="X969" s="19"/>
      <c r="Y969" s="19"/>
      <c r="Z969" s="19"/>
    </row>
    <row r="970" ht="11.25" customHeight="1">
      <c r="A970" s="20"/>
      <c r="B970" s="19"/>
      <c r="C970" s="19"/>
      <c r="D970" s="19"/>
      <c r="E970" s="19"/>
      <c r="F970" s="19"/>
      <c r="G970" s="19"/>
      <c r="H970" s="19"/>
      <c r="I970" s="19"/>
      <c r="J970" s="20"/>
      <c r="K970" s="19"/>
      <c r="L970" s="19"/>
      <c r="M970" s="19"/>
      <c r="N970" s="19"/>
      <c r="O970" s="21"/>
      <c r="P970" s="21"/>
      <c r="Q970" s="21"/>
      <c r="R970" s="19"/>
      <c r="S970" s="19"/>
      <c r="T970" s="19"/>
      <c r="U970" s="19"/>
      <c r="V970" s="19"/>
      <c r="W970" s="19"/>
      <c r="X970" s="19"/>
      <c r="Y970" s="19"/>
      <c r="Z970" s="19"/>
    </row>
    <row r="971" ht="11.25" customHeight="1">
      <c r="A971" s="20"/>
      <c r="B971" s="19"/>
      <c r="C971" s="19"/>
      <c r="D971" s="19"/>
      <c r="E971" s="19"/>
      <c r="F971" s="19"/>
      <c r="G971" s="19"/>
      <c r="H971" s="19"/>
      <c r="I971" s="19"/>
      <c r="J971" s="20"/>
      <c r="K971" s="19"/>
      <c r="L971" s="19"/>
      <c r="M971" s="19"/>
      <c r="N971" s="19"/>
      <c r="O971" s="21"/>
      <c r="P971" s="21"/>
      <c r="Q971" s="21"/>
      <c r="R971" s="19"/>
      <c r="S971" s="19"/>
      <c r="T971" s="19"/>
      <c r="U971" s="19"/>
      <c r="V971" s="19"/>
      <c r="W971" s="19"/>
      <c r="X971" s="19"/>
      <c r="Y971" s="19"/>
      <c r="Z971" s="19"/>
    </row>
    <row r="972" ht="11.25" customHeight="1">
      <c r="A972" s="20"/>
      <c r="B972" s="19"/>
      <c r="C972" s="19"/>
      <c r="D972" s="19"/>
      <c r="E972" s="19"/>
      <c r="F972" s="19"/>
      <c r="G972" s="19"/>
      <c r="H972" s="19"/>
      <c r="I972" s="19"/>
      <c r="J972" s="20"/>
      <c r="K972" s="19"/>
      <c r="L972" s="19"/>
      <c r="M972" s="19"/>
      <c r="N972" s="19"/>
      <c r="O972" s="21"/>
      <c r="P972" s="21"/>
      <c r="Q972" s="21"/>
      <c r="R972" s="19"/>
      <c r="S972" s="19"/>
      <c r="T972" s="19"/>
      <c r="U972" s="19"/>
      <c r="V972" s="19"/>
      <c r="W972" s="19"/>
      <c r="X972" s="19"/>
      <c r="Y972" s="19"/>
      <c r="Z972" s="19"/>
    </row>
    <row r="973" ht="11.25" customHeight="1">
      <c r="A973" s="20"/>
      <c r="B973" s="19"/>
      <c r="C973" s="19"/>
      <c r="D973" s="19"/>
      <c r="E973" s="19"/>
      <c r="F973" s="19"/>
      <c r="G973" s="19"/>
      <c r="H973" s="19"/>
      <c r="I973" s="19"/>
      <c r="J973" s="20"/>
      <c r="K973" s="19"/>
      <c r="L973" s="19"/>
      <c r="M973" s="19"/>
      <c r="N973" s="19"/>
      <c r="O973" s="21"/>
      <c r="P973" s="21"/>
      <c r="Q973" s="21"/>
      <c r="R973" s="19"/>
      <c r="S973" s="19"/>
      <c r="T973" s="19"/>
      <c r="U973" s="19"/>
      <c r="V973" s="19"/>
      <c r="W973" s="19"/>
      <c r="X973" s="19"/>
      <c r="Y973" s="19"/>
      <c r="Z973" s="19"/>
    </row>
    <row r="974" ht="11.25" customHeight="1">
      <c r="A974" s="20"/>
      <c r="B974" s="19"/>
      <c r="C974" s="19"/>
      <c r="D974" s="19"/>
      <c r="E974" s="19"/>
      <c r="F974" s="19"/>
      <c r="G974" s="19"/>
      <c r="H974" s="19"/>
      <c r="I974" s="19"/>
      <c r="J974" s="20"/>
      <c r="K974" s="19"/>
      <c r="L974" s="19"/>
      <c r="M974" s="19"/>
      <c r="N974" s="19"/>
      <c r="O974" s="21"/>
      <c r="P974" s="21"/>
      <c r="Q974" s="21"/>
      <c r="R974" s="19"/>
      <c r="S974" s="19"/>
      <c r="T974" s="19"/>
      <c r="U974" s="19"/>
      <c r="V974" s="19"/>
      <c r="W974" s="19"/>
      <c r="X974" s="19"/>
      <c r="Y974" s="19"/>
      <c r="Z974" s="19"/>
    </row>
    <row r="975" ht="11.25" customHeight="1">
      <c r="A975" s="20"/>
      <c r="B975" s="19"/>
      <c r="C975" s="19"/>
      <c r="D975" s="19"/>
      <c r="E975" s="19"/>
      <c r="F975" s="19"/>
      <c r="G975" s="19"/>
      <c r="H975" s="19"/>
      <c r="I975" s="19"/>
      <c r="J975" s="20"/>
      <c r="K975" s="19"/>
      <c r="L975" s="19"/>
      <c r="M975" s="19"/>
      <c r="N975" s="19"/>
      <c r="O975" s="21"/>
      <c r="P975" s="21"/>
      <c r="Q975" s="21"/>
      <c r="R975" s="19"/>
      <c r="S975" s="19"/>
      <c r="T975" s="19"/>
      <c r="U975" s="19"/>
      <c r="V975" s="19"/>
      <c r="W975" s="19"/>
      <c r="X975" s="19"/>
      <c r="Y975" s="19"/>
      <c r="Z975" s="19"/>
    </row>
    <row r="976" ht="11.25" customHeight="1">
      <c r="A976" s="20"/>
      <c r="B976" s="19"/>
      <c r="C976" s="19"/>
      <c r="D976" s="19"/>
      <c r="E976" s="19"/>
      <c r="F976" s="19"/>
      <c r="G976" s="19"/>
      <c r="H976" s="19"/>
      <c r="I976" s="19"/>
      <c r="J976" s="20"/>
      <c r="K976" s="19"/>
      <c r="L976" s="19"/>
      <c r="M976" s="19"/>
      <c r="N976" s="19"/>
      <c r="O976" s="21"/>
      <c r="P976" s="21"/>
      <c r="Q976" s="21"/>
      <c r="R976" s="19"/>
      <c r="S976" s="19"/>
      <c r="T976" s="19"/>
      <c r="U976" s="19"/>
      <c r="V976" s="19"/>
      <c r="W976" s="19"/>
      <c r="X976" s="19"/>
      <c r="Y976" s="19"/>
      <c r="Z976" s="19"/>
    </row>
    <row r="977" ht="11.25" customHeight="1">
      <c r="A977" s="20"/>
      <c r="B977" s="19"/>
      <c r="C977" s="19"/>
      <c r="D977" s="19"/>
      <c r="E977" s="19"/>
      <c r="F977" s="19"/>
      <c r="G977" s="19"/>
      <c r="H977" s="19"/>
      <c r="I977" s="19"/>
      <c r="J977" s="20"/>
      <c r="K977" s="19"/>
      <c r="L977" s="19"/>
      <c r="M977" s="19"/>
      <c r="N977" s="19"/>
      <c r="O977" s="21"/>
      <c r="P977" s="21"/>
      <c r="Q977" s="21"/>
      <c r="R977" s="19"/>
      <c r="S977" s="19"/>
      <c r="T977" s="19"/>
      <c r="U977" s="19"/>
      <c r="V977" s="19"/>
      <c r="W977" s="19"/>
      <c r="X977" s="19"/>
      <c r="Y977" s="19"/>
      <c r="Z977" s="19"/>
    </row>
    <row r="978" ht="11.25" customHeight="1">
      <c r="A978" s="20"/>
      <c r="B978" s="19"/>
      <c r="C978" s="19"/>
      <c r="D978" s="19"/>
      <c r="E978" s="19"/>
      <c r="F978" s="19"/>
      <c r="G978" s="19"/>
      <c r="H978" s="19"/>
      <c r="I978" s="19"/>
      <c r="J978" s="20"/>
      <c r="K978" s="19"/>
      <c r="L978" s="19"/>
      <c r="M978" s="19"/>
      <c r="N978" s="19"/>
      <c r="O978" s="21"/>
      <c r="P978" s="21"/>
      <c r="Q978" s="21"/>
      <c r="R978" s="19"/>
      <c r="S978" s="19"/>
      <c r="T978" s="19"/>
      <c r="U978" s="19"/>
      <c r="V978" s="19"/>
      <c r="W978" s="19"/>
      <c r="X978" s="19"/>
      <c r="Y978" s="19"/>
      <c r="Z978" s="19"/>
    </row>
    <row r="979" ht="11.25" customHeight="1">
      <c r="A979" s="20"/>
      <c r="B979" s="19"/>
      <c r="C979" s="19"/>
      <c r="D979" s="19"/>
      <c r="E979" s="19"/>
      <c r="F979" s="19"/>
      <c r="G979" s="19"/>
      <c r="H979" s="19"/>
      <c r="I979" s="19"/>
      <c r="J979" s="20"/>
      <c r="K979" s="19"/>
      <c r="L979" s="19"/>
      <c r="M979" s="19"/>
      <c r="N979" s="19"/>
      <c r="O979" s="21"/>
      <c r="P979" s="21"/>
      <c r="Q979" s="21"/>
      <c r="R979" s="19"/>
      <c r="S979" s="19"/>
      <c r="T979" s="19"/>
      <c r="U979" s="19"/>
      <c r="V979" s="19"/>
      <c r="W979" s="19"/>
      <c r="X979" s="19"/>
      <c r="Y979" s="19"/>
      <c r="Z979" s="19"/>
    </row>
    <row r="980" ht="11.25" customHeight="1">
      <c r="A980" s="20"/>
      <c r="B980" s="19"/>
      <c r="C980" s="19"/>
      <c r="D980" s="19"/>
      <c r="E980" s="19"/>
      <c r="F980" s="19"/>
      <c r="G980" s="19"/>
      <c r="H980" s="19"/>
      <c r="I980" s="19"/>
      <c r="J980" s="20"/>
      <c r="K980" s="19"/>
      <c r="L980" s="19"/>
      <c r="M980" s="19"/>
      <c r="N980" s="19"/>
      <c r="O980" s="21"/>
      <c r="P980" s="21"/>
      <c r="Q980" s="21"/>
      <c r="R980" s="19"/>
      <c r="S980" s="19"/>
      <c r="T980" s="19"/>
      <c r="U980" s="19"/>
      <c r="V980" s="19"/>
      <c r="W980" s="19"/>
      <c r="X980" s="19"/>
      <c r="Y980" s="19"/>
      <c r="Z980" s="19"/>
    </row>
    <row r="981" ht="11.25" customHeight="1">
      <c r="A981" s="20"/>
      <c r="B981" s="19"/>
      <c r="C981" s="19"/>
      <c r="D981" s="19"/>
      <c r="E981" s="19"/>
      <c r="F981" s="19"/>
      <c r="G981" s="19"/>
      <c r="H981" s="19"/>
      <c r="I981" s="19"/>
      <c r="J981" s="20"/>
      <c r="K981" s="19"/>
      <c r="L981" s="19"/>
      <c r="M981" s="19"/>
      <c r="N981" s="19"/>
      <c r="O981" s="21"/>
      <c r="P981" s="21"/>
      <c r="Q981" s="21"/>
      <c r="R981" s="19"/>
      <c r="S981" s="19"/>
      <c r="T981" s="19"/>
      <c r="U981" s="19"/>
      <c r="V981" s="19"/>
      <c r="W981" s="19"/>
      <c r="X981" s="19"/>
      <c r="Y981" s="19"/>
      <c r="Z981" s="19"/>
    </row>
    <row r="982" ht="11.25" customHeight="1">
      <c r="A982" s="20"/>
      <c r="B982" s="19"/>
      <c r="C982" s="19"/>
      <c r="D982" s="19"/>
      <c r="E982" s="19"/>
      <c r="F982" s="19"/>
      <c r="G982" s="19"/>
      <c r="H982" s="19"/>
      <c r="I982" s="19"/>
      <c r="J982" s="20"/>
      <c r="K982" s="19"/>
      <c r="L982" s="19"/>
      <c r="M982" s="19"/>
      <c r="N982" s="19"/>
      <c r="O982" s="21"/>
      <c r="P982" s="21"/>
      <c r="Q982" s="21"/>
      <c r="R982" s="19"/>
      <c r="S982" s="19"/>
      <c r="T982" s="19"/>
      <c r="U982" s="19"/>
      <c r="V982" s="19"/>
      <c r="W982" s="19"/>
      <c r="X982" s="19"/>
      <c r="Y982" s="19"/>
      <c r="Z982" s="19"/>
    </row>
    <row r="983" ht="11.25" customHeight="1">
      <c r="A983" s="20"/>
      <c r="B983" s="19"/>
      <c r="C983" s="19"/>
      <c r="D983" s="19"/>
      <c r="E983" s="19"/>
      <c r="F983" s="19"/>
      <c r="G983" s="19"/>
      <c r="H983" s="19"/>
      <c r="I983" s="19"/>
      <c r="J983" s="20"/>
      <c r="K983" s="19"/>
      <c r="L983" s="19"/>
      <c r="M983" s="19"/>
      <c r="N983" s="19"/>
      <c r="O983" s="21"/>
      <c r="P983" s="21"/>
      <c r="Q983" s="21"/>
      <c r="R983" s="19"/>
      <c r="S983" s="19"/>
      <c r="T983" s="19"/>
      <c r="U983" s="19"/>
      <c r="V983" s="19"/>
      <c r="W983" s="19"/>
      <c r="X983" s="19"/>
      <c r="Y983" s="19"/>
      <c r="Z983" s="19"/>
    </row>
    <row r="984" ht="11.25" customHeight="1">
      <c r="A984" s="20"/>
      <c r="B984" s="19"/>
      <c r="C984" s="19"/>
      <c r="D984" s="19"/>
      <c r="E984" s="19"/>
      <c r="F984" s="19"/>
      <c r="G984" s="19"/>
      <c r="H984" s="19"/>
      <c r="I984" s="19"/>
      <c r="J984" s="20"/>
      <c r="K984" s="19"/>
      <c r="L984" s="19"/>
      <c r="M984" s="19"/>
      <c r="N984" s="19"/>
      <c r="O984" s="21"/>
      <c r="P984" s="21"/>
      <c r="Q984" s="21"/>
      <c r="R984" s="19"/>
      <c r="S984" s="19"/>
      <c r="T984" s="19"/>
      <c r="U984" s="19"/>
      <c r="V984" s="19"/>
      <c r="W984" s="19"/>
      <c r="X984" s="19"/>
      <c r="Y984" s="19"/>
      <c r="Z984" s="19"/>
    </row>
    <row r="985" ht="11.25" customHeight="1">
      <c r="A985" s="20"/>
      <c r="B985" s="19"/>
      <c r="C985" s="19"/>
      <c r="D985" s="19"/>
      <c r="E985" s="19"/>
      <c r="F985" s="19"/>
      <c r="G985" s="19"/>
      <c r="H985" s="19"/>
      <c r="I985" s="19"/>
      <c r="J985" s="20"/>
      <c r="K985" s="19"/>
      <c r="L985" s="19"/>
      <c r="M985" s="19"/>
      <c r="N985" s="19"/>
      <c r="O985" s="21"/>
      <c r="P985" s="21"/>
      <c r="Q985" s="21"/>
      <c r="R985" s="19"/>
      <c r="S985" s="19"/>
      <c r="T985" s="19"/>
      <c r="U985" s="19"/>
      <c r="V985" s="19"/>
      <c r="W985" s="19"/>
      <c r="X985" s="19"/>
      <c r="Y985" s="19"/>
      <c r="Z985" s="19"/>
    </row>
    <row r="986" ht="11.25" customHeight="1">
      <c r="A986" s="20"/>
      <c r="B986" s="19"/>
      <c r="C986" s="19"/>
      <c r="D986" s="19"/>
      <c r="E986" s="19"/>
      <c r="F986" s="19"/>
      <c r="G986" s="19"/>
      <c r="H986" s="19"/>
      <c r="I986" s="19"/>
      <c r="J986" s="20"/>
      <c r="K986" s="19"/>
      <c r="L986" s="19"/>
      <c r="M986" s="19"/>
      <c r="N986" s="19"/>
      <c r="O986" s="21"/>
      <c r="P986" s="21"/>
      <c r="Q986" s="21"/>
      <c r="R986" s="19"/>
      <c r="S986" s="19"/>
      <c r="T986" s="19"/>
      <c r="U986" s="19"/>
      <c r="V986" s="19"/>
      <c r="W986" s="19"/>
      <c r="X986" s="19"/>
      <c r="Y986" s="19"/>
      <c r="Z986" s="19"/>
    </row>
    <row r="987" ht="11.25" customHeight="1">
      <c r="A987" s="20"/>
      <c r="B987" s="19"/>
      <c r="C987" s="19"/>
      <c r="D987" s="19"/>
      <c r="E987" s="19"/>
      <c r="F987" s="19"/>
      <c r="G987" s="19"/>
      <c r="H987" s="19"/>
      <c r="I987" s="19"/>
      <c r="J987" s="20"/>
      <c r="K987" s="19"/>
      <c r="L987" s="19"/>
      <c r="M987" s="19"/>
      <c r="N987" s="19"/>
      <c r="O987" s="21"/>
      <c r="P987" s="21"/>
      <c r="Q987" s="21"/>
      <c r="R987" s="19"/>
      <c r="S987" s="19"/>
      <c r="T987" s="19"/>
      <c r="U987" s="19"/>
      <c r="V987" s="19"/>
      <c r="W987" s="19"/>
      <c r="X987" s="19"/>
      <c r="Y987" s="19"/>
      <c r="Z987" s="19"/>
    </row>
    <row r="988" ht="11.25" customHeight="1">
      <c r="A988" s="20"/>
      <c r="B988" s="19"/>
      <c r="C988" s="19"/>
      <c r="D988" s="19"/>
      <c r="E988" s="19"/>
      <c r="F988" s="19"/>
      <c r="G988" s="19"/>
      <c r="H988" s="19"/>
      <c r="I988" s="19"/>
      <c r="J988" s="20"/>
      <c r="K988" s="19"/>
      <c r="L988" s="19"/>
      <c r="M988" s="19"/>
      <c r="N988" s="19"/>
      <c r="O988" s="21"/>
      <c r="P988" s="21"/>
      <c r="Q988" s="21"/>
      <c r="R988" s="19"/>
      <c r="S988" s="19"/>
      <c r="T988" s="19"/>
      <c r="U988" s="19"/>
      <c r="V988" s="19"/>
      <c r="W988" s="19"/>
      <c r="X988" s="19"/>
      <c r="Y988" s="19"/>
      <c r="Z988" s="19"/>
    </row>
    <row r="989" ht="11.25" customHeight="1">
      <c r="A989" s="20"/>
      <c r="B989" s="19"/>
      <c r="C989" s="19"/>
      <c r="D989" s="19"/>
      <c r="E989" s="19"/>
      <c r="F989" s="19"/>
      <c r="G989" s="19"/>
      <c r="H989" s="19"/>
      <c r="I989" s="19"/>
      <c r="J989" s="20"/>
      <c r="K989" s="19"/>
      <c r="L989" s="19"/>
      <c r="M989" s="19"/>
      <c r="N989" s="19"/>
      <c r="O989" s="21"/>
      <c r="P989" s="21"/>
      <c r="Q989" s="21"/>
      <c r="R989" s="19"/>
      <c r="S989" s="19"/>
      <c r="T989" s="19"/>
      <c r="U989" s="19"/>
      <c r="V989" s="19"/>
      <c r="W989" s="19"/>
      <c r="X989" s="19"/>
      <c r="Y989" s="19"/>
      <c r="Z989" s="19"/>
    </row>
    <row r="990" ht="11.25" customHeight="1">
      <c r="A990" s="20"/>
      <c r="B990" s="19"/>
      <c r="C990" s="19"/>
      <c r="D990" s="19"/>
      <c r="E990" s="19"/>
      <c r="F990" s="19"/>
      <c r="G990" s="19"/>
      <c r="H990" s="19"/>
      <c r="I990" s="19"/>
      <c r="J990" s="20"/>
      <c r="K990" s="19"/>
      <c r="L990" s="19"/>
      <c r="M990" s="19"/>
      <c r="N990" s="19"/>
      <c r="O990" s="21"/>
      <c r="P990" s="21"/>
      <c r="Q990" s="21"/>
      <c r="R990" s="19"/>
      <c r="S990" s="19"/>
      <c r="T990" s="19"/>
      <c r="U990" s="19"/>
      <c r="V990" s="19"/>
      <c r="W990" s="19"/>
      <c r="X990" s="19"/>
      <c r="Y990" s="19"/>
      <c r="Z990" s="19"/>
    </row>
    <row r="991" ht="11.25" customHeight="1">
      <c r="A991" s="20"/>
      <c r="B991" s="19"/>
      <c r="C991" s="19"/>
      <c r="D991" s="19"/>
      <c r="E991" s="19"/>
      <c r="F991" s="19"/>
      <c r="G991" s="19"/>
      <c r="H991" s="19"/>
      <c r="I991" s="19"/>
      <c r="J991" s="20"/>
      <c r="K991" s="19"/>
      <c r="L991" s="19"/>
      <c r="M991" s="19"/>
      <c r="N991" s="19"/>
      <c r="O991" s="21"/>
      <c r="P991" s="21"/>
      <c r="Q991" s="21"/>
      <c r="R991" s="19"/>
      <c r="S991" s="19"/>
      <c r="T991" s="19"/>
      <c r="U991" s="19"/>
      <c r="V991" s="19"/>
      <c r="W991" s="19"/>
      <c r="X991" s="19"/>
      <c r="Y991" s="19"/>
      <c r="Z991" s="19"/>
    </row>
    <row r="992" ht="11.25" customHeight="1">
      <c r="A992" s="20"/>
      <c r="B992" s="19"/>
      <c r="C992" s="19"/>
      <c r="D992" s="19"/>
      <c r="E992" s="19"/>
      <c r="F992" s="19"/>
      <c r="G992" s="19"/>
      <c r="H992" s="19"/>
      <c r="I992" s="19"/>
      <c r="J992" s="20"/>
      <c r="K992" s="19"/>
      <c r="L992" s="19"/>
      <c r="M992" s="19"/>
      <c r="N992" s="19"/>
      <c r="O992" s="21"/>
      <c r="P992" s="21"/>
      <c r="Q992" s="21"/>
      <c r="R992" s="19"/>
      <c r="S992" s="19"/>
      <c r="T992" s="19"/>
      <c r="U992" s="19"/>
      <c r="V992" s="19"/>
      <c r="W992" s="19"/>
      <c r="X992" s="19"/>
      <c r="Y992" s="19"/>
      <c r="Z992" s="19"/>
    </row>
    <row r="993" ht="11.25" customHeight="1">
      <c r="A993" s="20"/>
      <c r="B993" s="19"/>
      <c r="C993" s="19"/>
      <c r="D993" s="19"/>
      <c r="E993" s="19"/>
      <c r="F993" s="19"/>
      <c r="G993" s="19"/>
      <c r="H993" s="19"/>
      <c r="I993" s="19"/>
      <c r="J993" s="20"/>
      <c r="K993" s="19"/>
      <c r="L993" s="19"/>
      <c r="M993" s="19"/>
      <c r="N993" s="19"/>
      <c r="O993" s="21"/>
      <c r="P993" s="21"/>
      <c r="Q993" s="21"/>
      <c r="R993" s="19"/>
      <c r="S993" s="19"/>
      <c r="T993" s="19"/>
      <c r="U993" s="19"/>
      <c r="V993" s="19"/>
      <c r="W993" s="19"/>
      <c r="X993" s="19"/>
      <c r="Y993" s="19"/>
      <c r="Z993" s="19"/>
    </row>
    <row r="994" ht="11.25" customHeight="1">
      <c r="A994" s="20"/>
      <c r="B994" s="19"/>
      <c r="C994" s="19"/>
      <c r="D994" s="19"/>
      <c r="E994" s="19"/>
      <c r="F994" s="19"/>
      <c r="G994" s="19"/>
      <c r="H994" s="19"/>
      <c r="I994" s="19"/>
      <c r="J994" s="20"/>
      <c r="K994" s="19"/>
      <c r="L994" s="19"/>
      <c r="M994" s="19"/>
      <c r="N994" s="19"/>
      <c r="O994" s="21"/>
      <c r="P994" s="21"/>
      <c r="Q994" s="21"/>
      <c r="R994" s="19"/>
      <c r="S994" s="19"/>
      <c r="T994" s="19"/>
      <c r="U994" s="19"/>
      <c r="V994" s="19"/>
      <c r="W994" s="19"/>
      <c r="X994" s="19"/>
      <c r="Y994" s="19"/>
      <c r="Z994" s="19"/>
    </row>
    <row r="995" ht="11.25" customHeight="1">
      <c r="A995" s="20"/>
      <c r="B995" s="19"/>
      <c r="C995" s="19"/>
      <c r="D995" s="19"/>
      <c r="E995" s="19"/>
      <c r="F995" s="19"/>
      <c r="G995" s="19"/>
      <c r="H995" s="19"/>
      <c r="I995" s="19"/>
      <c r="J995" s="20"/>
      <c r="K995" s="19"/>
      <c r="L995" s="19"/>
      <c r="M995" s="19"/>
      <c r="N995" s="19"/>
      <c r="O995" s="21"/>
      <c r="P995" s="21"/>
      <c r="Q995" s="21"/>
      <c r="R995" s="19"/>
      <c r="S995" s="19"/>
      <c r="T995" s="19"/>
      <c r="U995" s="19"/>
      <c r="V995" s="19"/>
      <c r="W995" s="19"/>
      <c r="X995" s="19"/>
      <c r="Y995" s="19"/>
      <c r="Z995" s="19"/>
    </row>
    <row r="996" ht="11.25" customHeight="1">
      <c r="A996" s="20"/>
      <c r="B996" s="19"/>
      <c r="C996" s="19"/>
      <c r="D996" s="19"/>
      <c r="E996" s="19"/>
      <c r="F996" s="19"/>
      <c r="G996" s="19"/>
      <c r="H996" s="19"/>
      <c r="I996" s="19"/>
      <c r="J996" s="20"/>
      <c r="K996" s="19"/>
      <c r="L996" s="19"/>
      <c r="M996" s="19"/>
      <c r="N996" s="19"/>
      <c r="O996" s="21"/>
      <c r="P996" s="21"/>
      <c r="Q996" s="21"/>
      <c r="R996" s="19"/>
      <c r="S996" s="19"/>
      <c r="T996" s="19"/>
      <c r="U996" s="19"/>
      <c r="V996" s="19"/>
      <c r="W996" s="19"/>
      <c r="X996" s="19"/>
      <c r="Y996" s="19"/>
      <c r="Z996" s="19"/>
    </row>
    <row r="997" ht="11.25" customHeight="1">
      <c r="A997" s="20"/>
      <c r="B997" s="19"/>
      <c r="C997" s="19"/>
      <c r="D997" s="19"/>
      <c r="E997" s="19"/>
      <c r="F997" s="19"/>
      <c r="G997" s="19"/>
      <c r="H997" s="19"/>
      <c r="I997" s="19"/>
      <c r="J997" s="20"/>
      <c r="K997" s="19"/>
      <c r="L997" s="19"/>
      <c r="M997" s="19"/>
      <c r="N997" s="19"/>
      <c r="O997" s="21"/>
      <c r="P997" s="21"/>
      <c r="Q997" s="21"/>
      <c r="R997" s="19"/>
      <c r="S997" s="19"/>
      <c r="T997" s="19"/>
      <c r="U997" s="19"/>
      <c r="V997" s="19"/>
      <c r="W997" s="19"/>
      <c r="X997" s="19"/>
      <c r="Y997" s="19"/>
      <c r="Z997" s="19"/>
    </row>
    <row r="998" ht="11.25" customHeight="1">
      <c r="A998" s="20"/>
      <c r="B998" s="19"/>
      <c r="C998" s="19"/>
      <c r="D998" s="19"/>
      <c r="E998" s="19"/>
      <c r="F998" s="19"/>
      <c r="G998" s="19"/>
      <c r="H998" s="19"/>
      <c r="I998" s="19"/>
      <c r="J998" s="20"/>
      <c r="K998" s="19"/>
      <c r="L998" s="19"/>
      <c r="M998" s="19"/>
      <c r="N998" s="19"/>
      <c r="O998" s="21"/>
      <c r="P998" s="21"/>
      <c r="Q998" s="21"/>
      <c r="R998" s="19"/>
      <c r="S998" s="19"/>
      <c r="T998" s="19"/>
      <c r="U998" s="19"/>
      <c r="V998" s="19"/>
      <c r="W998" s="19"/>
      <c r="X998" s="19"/>
      <c r="Y998" s="19"/>
      <c r="Z998" s="19"/>
    </row>
    <row r="999" ht="11.25" customHeight="1">
      <c r="A999" s="20"/>
      <c r="B999" s="19"/>
      <c r="C999" s="19"/>
      <c r="D999" s="19"/>
      <c r="E999" s="19"/>
      <c r="F999" s="19"/>
      <c r="G999" s="19"/>
      <c r="H999" s="19"/>
      <c r="I999" s="19"/>
      <c r="J999" s="20"/>
      <c r="K999" s="19"/>
      <c r="L999" s="19"/>
      <c r="M999" s="19"/>
      <c r="N999" s="19"/>
      <c r="O999" s="21"/>
      <c r="P999" s="21"/>
      <c r="Q999" s="21"/>
      <c r="R999" s="19"/>
      <c r="S999" s="19"/>
      <c r="T999" s="19"/>
      <c r="U999" s="19"/>
      <c r="V999" s="19"/>
      <c r="W999" s="19"/>
      <c r="X999" s="19"/>
      <c r="Y999" s="19"/>
      <c r="Z999" s="19"/>
    </row>
    <row r="1000" ht="11.25" customHeight="1">
      <c r="A1000" s="20"/>
      <c r="B1000" s="19"/>
      <c r="C1000" s="19"/>
      <c r="D1000" s="19"/>
      <c r="E1000" s="19"/>
      <c r="F1000" s="19"/>
      <c r="G1000" s="19"/>
      <c r="H1000" s="19"/>
      <c r="I1000" s="19"/>
      <c r="J1000" s="20"/>
      <c r="K1000" s="19"/>
      <c r="L1000" s="19"/>
      <c r="M1000" s="19"/>
      <c r="N1000" s="19"/>
      <c r="O1000" s="21"/>
      <c r="P1000" s="21"/>
      <c r="Q1000" s="21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14"/>
    <col customWidth="1" min="2" max="2" width="11.43"/>
    <col customWidth="1" min="3" max="3" width="28.86"/>
    <col customWidth="1" min="4" max="4" width="18.14"/>
    <col customWidth="1" min="5" max="8" width="11.43"/>
    <col customWidth="1" min="9" max="26" width="10.71"/>
  </cols>
  <sheetData>
    <row r="1">
      <c r="A1" s="19"/>
      <c r="B1" s="22" t="s">
        <v>751</v>
      </c>
      <c r="C1" s="19"/>
      <c r="D1" s="19"/>
      <c r="E1" s="23"/>
      <c r="F1" s="19"/>
      <c r="G1" s="19"/>
      <c r="H1" s="19"/>
    </row>
    <row r="2">
      <c r="A2" s="19"/>
      <c r="B2" s="19"/>
      <c r="C2" s="19"/>
      <c r="D2" s="19"/>
      <c r="E2" s="23"/>
      <c r="F2" s="19"/>
      <c r="G2" s="19"/>
      <c r="H2" s="19"/>
    </row>
    <row r="3">
      <c r="A3" s="19"/>
      <c r="B3" s="24" t="s">
        <v>752</v>
      </c>
      <c r="C3" s="24" t="s">
        <v>753</v>
      </c>
      <c r="D3" s="24" t="s">
        <v>754</v>
      </c>
      <c r="E3" s="24" t="s">
        <v>755</v>
      </c>
      <c r="F3" s="24" t="s">
        <v>756</v>
      </c>
      <c r="G3" s="24" t="s">
        <v>757</v>
      </c>
      <c r="H3" s="24" t="s">
        <v>758</v>
      </c>
    </row>
    <row r="4">
      <c r="A4" s="19">
        <v>1.0</v>
      </c>
      <c r="B4" s="17">
        <v>348273.0</v>
      </c>
      <c r="C4" s="17" t="s">
        <v>543</v>
      </c>
      <c r="D4" s="17" t="s">
        <v>24</v>
      </c>
      <c r="E4" s="25" t="s">
        <v>65</v>
      </c>
      <c r="F4" s="17">
        <v>348273.0</v>
      </c>
      <c r="G4" s="17">
        <v>30.0</v>
      </c>
      <c r="H4" s="17">
        <v>0.42</v>
      </c>
    </row>
    <row r="5">
      <c r="A5" s="19">
        <v>2.0</v>
      </c>
      <c r="B5" s="17">
        <v>348243.0</v>
      </c>
      <c r="C5" s="17" t="s">
        <v>475</v>
      </c>
      <c r="D5" s="17" t="s">
        <v>42</v>
      </c>
      <c r="E5" s="25" t="s">
        <v>65</v>
      </c>
      <c r="F5" s="17">
        <v>348243.0</v>
      </c>
      <c r="G5" s="17">
        <v>6.0</v>
      </c>
      <c r="H5" s="17">
        <v>0.47</v>
      </c>
    </row>
    <row r="6">
      <c r="A6" s="19">
        <v>3.0</v>
      </c>
      <c r="B6" s="17">
        <v>347857.0</v>
      </c>
      <c r="C6" s="17" t="s">
        <v>742</v>
      </c>
      <c r="D6" s="17" t="s">
        <v>44</v>
      </c>
      <c r="E6" s="25" t="s">
        <v>65</v>
      </c>
      <c r="F6" s="17">
        <v>347857.0</v>
      </c>
      <c r="G6" s="17">
        <v>24.0</v>
      </c>
      <c r="H6" s="17">
        <v>0.49</v>
      </c>
    </row>
    <row r="7">
      <c r="A7" s="19">
        <v>4.0</v>
      </c>
      <c r="B7" s="17">
        <v>348086.0</v>
      </c>
      <c r="C7" s="17" t="s">
        <v>256</v>
      </c>
      <c r="D7" s="17" t="s">
        <v>44</v>
      </c>
      <c r="E7" s="25" t="s">
        <v>65</v>
      </c>
      <c r="F7" s="17">
        <v>348086.0</v>
      </c>
      <c r="G7" s="17">
        <v>21.0</v>
      </c>
      <c r="H7" s="17">
        <v>0.62</v>
      </c>
    </row>
    <row r="8">
      <c r="A8" s="19">
        <v>5.0</v>
      </c>
      <c r="B8" s="17">
        <v>347838.0</v>
      </c>
      <c r="C8" s="17" t="s">
        <v>335</v>
      </c>
      <c r="D8" s="17" t="s">
        <v>30</v>
      </c>
      <c r="E8" s="25" t="s">
        <v>65</v>
      </c>
      <c r="F8" s="17">
        <v>347838.0</v>
      </c>
      <c r="G8" s="17">
        <v>8.0</v>
      </c>
      <c r="H8" s="17">
        <v>0.76</v>
      </c>
    </row>
    <row r="9">
      <c r="A9" s="19">
        <v>6.0</v>
      </c>
      <c r="B9" s="17">
        <v>348109.0</v>
      </c>
      <c r="C9" s="17" t="s">
        <v>97</v>
      </c>
      <c r="D9" s="17" t="s">
        <v>21</v>
      </c>
      <c r="E9" s="25" t="s">
        <v>65</v>
      </c>
      <c r="F9" s="17">
        <v>348109.0</v>
      </c>
      <c r="G9" s="17">
        <v>13.0</v>
      </c>
      <c r="H9" s="17">
        <v>0.19</v>
      </c>
    </row>
    <row r="10">
      <c r="A10" s="19">
        <v>7.0</v>
      </c>
      <c r="B10" s="17">
        <v>347864.0</v>
      </c>
      <c r="C10" s="17" t="s">
        <v>759</v>
      </c>
      <c r="D10" s="17" t="s">
        <v>12</v>
      </c>
      <c r="E10" s="25" t="s">
        <v>65</v>
      </c>
      <c r="F10" s="17">
        <v>347864.0</v>
      </c>
      <c r="G10" s="17">
        <v>9.0</v>
      </c>
      <c r="H10" s="17">
        <v>0.56</v>
      </c>
    </row>
    <row r="11">
      <c r="A11" s="19">
        <v>8.0</v>
      </c>
      <c r="B11" s="17">
        <v>347851.0</v>
      </c>
      <c r="C11" s="17" t="s">
        <v>71</v>
      </c>
      <c r="D11" s="17" t="s">
        <v>47</v>
      </c>
      <c r="E11" s="25" t="s">
        <v>65</v>
      </c>
      <c r="F11" s="17">
        <v>347851.0</v>
      </c>
      <c r="G11" s="17">
        <v>29.0</v>
      </c>
      <c r="H11" s="17">
        <v>0.24</v>
      </c>
    </row>
    <row r="12">
      <c r="A12" s="19">
        <v>9.0</v>
      </c>
      <c r="B12" s="17">
        <v>348009.0</v>
      </c>
      <c r="C12" s="17" t="s">
        <v>760</v>
      </c>
      <c r="D12" s="17" t="s">
        <v>33</v>
      </c>
      <c r="E12" s="25" t="s">
        <v>65</v>
      </c>
      <c r="F12" s="17">
        <v>348009.0</v>
      </c>
      <c r="G12" s="17">
        <v>29.0</v>
      </c>
      <c r="H12" s="17">
        <v>0.52</v>
      </c>
    </row>
    <row r="13">
      <c r="A13" s="19">
        <v>10.0</v>
      </c>
      <c r="B13" s="17">
        <v>347866.0</v>
      </c>
      <c r="C13" s="17" t="s">
        <v>668</v>
      </c>
      <c r="D13" s="17" t="s">
        <v>12</v>
      </c>
      <c r="E13" s="25" t="s">
        <v>65</v>
      </c>
      <c r="F13" s="17">
        <v>347866.0</v>
      </c>
      <c r="G13" s="17">
        <v>30.0</v>
      </c>
      <c r="H13" s="17">
        <v>0.53</v>
      </c>
    </row>
    <row r="14">
      <c r="A14" s="19">
        <v>11.0</v>
      </c>
      <c r="B14" s="17">
        <v>347860.0</v>
      </c>
      <c r="C14" s="17" t="s">
        <v>761</v>
      </c>
      <c r="D14" s="17" t="s">
        <v>33</v>
      </c>
      <c r="E14" s="25" t="s">
        <v>65</v>
      </c>
      <c r="F14" s="17">
        <v>347860.0</v>
      </c>
      <c r="G14" s="17">
        <v>23.0</v>
      </c>
      <c r="H14" s="17">
        <v>0.62</v>
      </c>
    </row>
    <row r="15">
      <c r="A15" s="19">
        <v>12.0</v>
      </c>
      <c r="B15" s="17">
        <v>347900.0</v>
      </c>
      <c r="C15" s="17" t="s">
        <v>181</v>
      </c>
      <c r="D15" s="17" t="s">
        <v>46</v>
      </c>
      <c r="E15" s="25" t="s">
        <v>65</v>
      </c>
      <c r="F15" s="17">
        <v>347900.0</v>
      </c>
      <c r="G15" s="17">
        <v>30.0</v>
      </c>
      <c r="H15" s="17">
        <v>0.16</v>
      </c>
    </row>
    <row r="16">
      <c r="A16" s="19">
        <v>13.0</v>
      </c>
      <c r="B16" s="17">
        <v>347983.0</v>
      </c>
      <c r="C16" s="17" t="s">
        <v>620</v>
      </c>
      <c r="D16" s="17" t="s">
        <v>39</v>
      </c>
      <c r="E16" s="25" t="s">
        <v>65</v>
      </c>
      <c r="F16" s="17">
        <v>347983.0</v>
      </c>
      <c r="G16" s="17">
        <v>11.0</v>
      </c>
      <c r="H16" s="17">
        <v>0.82</v>
      </c>
    </row>
    <row r="17">
      <c r="A17" s="19">
        <v>14.0</v>
      </c>
      <c r="B17" s="17">
        <v>348342.0</v>
      </c>
      <c r="C17" s="17" t="s">
        <v>440</v>
      </c>
      <c r="D17" s="17" t="s">
        <v>39</v>
      </c>
      <c r="E17" s="25" t="s">
        <v>65</v>
      </c>
      <c r="F17" s="17">
        <v>348342.0</v>
      </c>
      <c r="G17" s="17">
        <v>21.0</v>
      </c>
      <c r="H17" s="17">
        <v>0.48</v>
      </c>
    </row>
    <row r="18">
      <c r="A18" s="19">
        <v>15.0</v>
      </c>
      <c r="B18" s="17">
        <v>348607.0</v>
      </c>
      <c r="C18" s="17" t="s">
        <v>762</v>
      </c>
      <c r="D18" s="17" t="s">
        <v>33</v>
      </c>
      <c r="E18" s="25" t="s">
        <v>65</v>
      </c>
      <c r="F18" s="17">
        <v>348607.0</v>
      </c>
      <c r="G18" s="17">
        <v>22.0</v>
      </c>
      <c r="H18" s="17">
        <v>0.53</v>
      </c>
    </row>
    <row r="19">
      <c r="A19" s="19">
        <v>16.0</v>
      </c>
      <c r="B19" s="17">
        <v>348134.0</v>
      </c>
      <c r="C19" s="17" t="s">
        <v>763</v>
      </c>
      <c r="D19" s="17" t="s">
        <v>39</v>
      </c>
      <c r="E19" s="25" t="s">
        <v>65</v>
      </c>
      <c r="F19" s="17">
        <v>348134.0</v>
      </c>
      <c r="G19" s="17">
        <v>16.0</v>
      </c>
      <c r="H19" s="17">
        <v>0.8</v>
      </c>
    </row>
    <row r="20">
      <c r="A20" s="19">
        <v>17.0</v>
      </c>
      <c r="B20" s="17">
        <v>348166.0</v>
      </c>
      <c r="C20" s="17" t="s">
        <v>764</v>
      </c>
      <c r="D20" s="17" t="s">
        <v>47</v>
      </c>
      <c r="E20" s="25" t="s">
        <v>65</v>
      </c>
      <c r="F20" s="17">
        <v>348166.0</v>
      </c>
      <c r="G20" s="17">
        <v>16.0</v>
      </c>
      <c r="H20" s="17">
        <v>0.77</v>
      </c>
    </row>
    <row r="21" ht="15.75" customHeight="1">
      <c r="A21" s="19">
        <v>18.0</v>
      </c>
      <c r="B21" s="17">
        <v>348546.0</v>
      </c>
      <c r="C21" s="17" t="s">
        <v>375</v>
      </c>
      <c r="D21" s="17" t="s">
        <v>42</v>
      </c>
      <c r="E21" s="25" t="s">
        <v>65</v>
      </c>
      <c r="F21" s="17">
        <v>348546.0</v>
      </c>
      <c r="G21" s="17">
        <v>5.0</v>
      </c>
      <c r="H21" s="17">
        <v>0.84</v>
      </c>
    </row>
    <row r="22" ht="15.75" customHeight="1">
      <c r="A22" s="19">
        <v>19.0</v>
      </c>
      <c r="B22" s="17">
        <v>347814.0</v>
      </c>
      <c r="C22" s="17" t="s">
        <v>765</v>
      </c>
      <c r="D22" s="17" t="s">
        <v>18</v>
      </c>
      <c r="E22" s="25" t="s">
        <v>65</v>
      </c>
      <c r="F22" s="17">
        <v>347814.0</v>
      </c>
      <c r="G22" s="17">
        <v>26.0</v>
      </c>
      <c r="H22" s="17">
        <v>0.34</v>
      </c>
    </row>
    <row r="23" ht="15.75" customHeight="1">
      <c r="A23" s="19">
        <v>20.0</v>
      </c>
      <c r="B23" s="17">
        <v>348369.0</v>
      </c>
      <c r="C23" s="17" t="s">
        <v>766</v>
      </c>
      <c r="D23" s="17" t="s">
        <v>18</v>
      </c>
      <c r="E23" s="25" t="s">
        <v>65</v>
      </c>
      <c r="F23" s="17">
        <v>348369.0</v>
      </c>
      <c r="G23" s="17">
        <v>25.0</v>
      </c>
      <c r="H23" s="17">
        <v>0.55</v>
      </c>
    </row>
    <row r="24" ht="15.75" customHeight="1">
      <c r="A24" s="19">
        <v>21.0</v>
      </c>
      <c r="B24" s="17">
        <v>348774.0</v>
      </c>
      <c r="C24" s="17" t="s">
        <v>767</v>
      </c>
      <c r="D24" s="17" t="s">
        <v>24</v>
      </c>
      <c r="E24" s="25" t="s">
        <v>65</v>
      </c>
      <c r="F24" s="17">
        <v>348774.0</v>
      </c>
      <c r="G24" s="17">
        <v>25.0</v>
      </c>
      <c r="H24" s="17">
        <v>0.54</v>
      </c>
    </row>
    <row r="25" ht="15.75" customHeight="1">
      <c r="A25" s="19">
        <v>22.0</v>
      </c>
      <c r="B25" s="17">
        <v>348252.0</v>
      </c>
      <c r="C25" s="17" t="s">
        <v>165</v>
      </c>
      <c r="D25" s="17" t="s">
        <v>30</v>
      </c>
      <c r="E25" s="25" t="s">
        <v>65</v>
      </c>
      <c r="F25" s="17">
        <v>348252.0</v>
      </c>
      <c r="G25" s="17">
        <v>14.0</v>
      </c>
      <c r="H25" s="17">
        <v>0.61</v>
      </c>
    </row>
    <row r="26" ht="15.75" customHeight="1">
      <c r="A26" s="19">
        <v>23.0</v>
      </c>
      <c r="B26" s="17">
        <v>348881.0</v>
      </c>
      <c r="C26" s="17" t="s">
        <v>120</v>
      </c>
      <c r="D26" s="17" t="s">
        <v>24</v>
      </c>
      <c r="E26" s="25" t="s">
        <v>65</v>
      </c>
      <c r="F26" s="17">
        <v>348881.0</v>
      </c>
      <c r="G26" s="17">
        <v>9.0</v>
      </c>
      <c r="H26" s="17">
        <v>0.24</v>
      </c>
    </row>
    <row r="27" ht="15.75" customHeight="1">
      <c r="A27" s="19">
        <v>24.0</v>
      </c>
      <c r="B27" s="17">
        <v>348883.0</v>
      </c>
      <c r="C27" s="17" t="s">
        <v>768</v>
      </c>
      <c r="D27" s="17" t="s">
        <v>24</v>
      </c>
      <c r="E27" s="25" t="s">
        <v>65</v>
      </c>
      <c r="F27" s="17">
        <v>348883.0</v>
      </c>
      <c r="G27" s="17">
        <v>25.0</v>
      </c>
      <c r="H27" s="17">
        <v>0.87</v>
      </c>
    </row>
    <row r="28" ht="15.75" customHeight="1">
      <c r="A28" s="19">
        <v>25.0</v>
      </c>
      <c r="B28" s="17">
        <v>348063.0</v>
      </c>
      <c r="C28" s="17" t="s">
        <v>769</v>
      </c>
      <c r="D28" s="17" t="s">
        <v>44</v>
      </c>
      <c r="E28" s="25" t="s">
        <v>65</v>
      </c>
      <c r="F28" s="17">
        <v>348063.0</v>
      </c>
      <c r="G28" s="17">
        <v>20.0</v>
      </c>
      <c r="H28" s="17">
        <v>0.12</v>
      </c>
    </row>
    <row r="29" ht="15.75" customHeight="1">
      <c r="A29" s="19">
        <v>26.0</v>
      </c>
      <c r="B29" s="17">
        <v>348807.0</v>
      </c>
      <c r="C29" s="17" t="s">
        <v>402</v>
      </c>
      <c r="D29" s="17" t="s">
        <v>24</v>
      </c>
      <c r="E29" s="25" t="s">
        <v>65</v>
      </c>
      <c r="F29" s="17">
        <v>348807.0</v>
      </c>
      <c r="G29" s="17">
        <v>12.0</v>
      </c>
      <c r="H29" s="17">
        <v>0.84</v>
      </c>
    </row>
    <row r="30" ht="15.75" customHeight="1">
      <c r="A30" s="19">
        <v>27.0</v>
      </c>
      <c r="B30" s="17">
        <v>347856.0</v>
      </c>
      <c r="C30" s="17" t="s">
        <v>770</v>
      </c>
      <c r="D30" s="17" t="s">
        <v>44</v>
      </c>
      <c r="E30" s="25" t="s">
        <v>65</v>
      </c>
      <c r="F30" s="17">
        <v>347856.0</v>
      </c>
      <c r="G30" s="17">
        <v>22.0</v>
      </c>
      <c r="H30" s="17">
        <v>0.29</v>
      </c>
    </row>
    <row r="31" ht="15.75" customHeight="1">
      <c r="A31" s="19">
        <v>28.0</v>
      </c>
      <c r="B31" s="17">
        <v>348095.0</v>
      </c>
      <c r="C31" s="17" t="s">
        <v>771</v>
      </c>
      <c r="D31" s="17" t="s">
        <v>21</v>
      </c>
      <c r="E31" s="25" t="s">
        <v>65</v>
      </c>
      <c r="F31" s="17">
        <v>348095.0</v>
      </c>
      <c r="G31" s="17">
        <v>25.0</v>
      </c>
      <c r="H31" s="17">
        <v>0.15</v>
      </c>
    </row>
    <row r="32" ht="15.75" customHeight="1">
      <c r="A32" s="19">
        <v>29.0</v>
      </c>
      <c r="B32" s="17">
        <v>347628.0</v>
      </c>
      <c r="C32" s="17" t="s">
        <v>772</v>
      </c>
      <c r="D32" s="17" t="s">
        <v>36</v>
      </c>
      <c r="E32" s="25" t="s">
        <v>65</v>
      </c>
      <c r="F32" s="17">
        <v>347628.0</v>
      </c>
      <c r="G32" s="17">
        <v>23.0</v>
      </c>
      <c r="H32" s="17">
        <v>0.6</v>
      </c>
    </row>
    <row r="33" ht="15.75" customHeight="1">
      <c r="A33" s="19">
        <v>30.0</v>
      </c>
      <c r="B33" s="17">
        <v>347631.0</v>
      </c>
      <c r="C33" s="17" t="s">
        <v>326</v>
      </c>
      <c r="D33" s="17" t="s">
        <v>36</v>
      </c>
      <c r="E33" s="25" t="s">
        <v>65</v>
      </c>
      <c r="F33" s="17">
        <v>347631.0</v>
      </c>
      <c r="G33" s="17">
        <v>13.0</v>
      </c>
      <c r="H33" s="17">
        <v>0.16</v>
      </c>
    </row>
    <row r="34" ht="15.75" customHeight="1">
      <c r="A34" s="19">
        <v>31.0</v>
      </c>
      <c r="B34" s="17">
        <v>347652.0</v>
      </c>
      <c r="C34" s="17" t="s">
        <v>446</v>
      </c>
      <c r="D34" s="17" t="s">
        <v>36</v>
      </c>
      <c r="E34" s="25" t="s">
        <v>65</v>
      </c>
      <c r="F34" s="17">
        <v>347652.0</v>
      </c>
      <c r="G34" s="17">
        <v>25.0</v>
      </c>
      <c r="H34" s="17">
        <v>0.73</v>
      </c>
    </row>
    <row r="35" ht="15.75" customHeight="1">
      <c r="A35" s="19">
        <v>32.0</v>
      </c>
      <c r="B35" s="17">
        <v>347634.0</v>
      </c>
      <c r="C35" s="17" t="s">
        <v>452</v>
      </c>
      <c r="D35" s="17" t="s">
        <v>36</v>
      </c>
      <c r="E35" s="25" t="s">
        <v>65</v>
      </c>
      <c r="F35" s="17">
        <v>347634.0</v>
      </c>
      <c r="G35" s="17">
        <v>29.0</v>
      </c>
      <c r="H35" s="17">
        <v>0.1</v>
      </c>
    </row>
    <row r="36" ht="15.75" customHeight="1">
      <c r="A36" s="19">
        <v>33.0</v>
      </c>
      <c r="B36" s="17">
        <v>347678.0</v>
      </c>
      <c r="C36" s="17" t="s">
        <v>773</v>
      </c>
      <c r="D36" s="17" t="s">
        <v>36</v>
      </c>
      <c r="E36" s="25" t="s">
        <v>65</v>
      </c>
      <c r="F36" s="17">
        <v>347678.0</v>
      </c>
      <c r="G36" s="17">
        <v>7.0</v>
      </c>
      <c r="H36" s="17">
        <v>0.76</v>
      </c>
    </row>
    <row r="37" ht="15.75" customHeight="1">
      <c r="A37" s="19">
        <v>34.0</v>
      </c>
      <c r="B37" s="17">
        <v>348808.0</v>
      </c>
      <c r="C37" s="17" t="s">
        <v>73</v>
      </c>
      <c r="D37" s="17" t="s">
        <v>24</v>
      </c>
      <c r="E37" s="25" t="s">
        <v>65</v>
      </c>
      <c r="F37" s="17">
        <v>348808.0</v>
      </c>
      <c r="G37" s="17">
        <v>15.0</v>
      </c>
      <c r="H37" s="17">
        <v>0.3</v>
      </c>
    </row>
    <row r="38" ht="15.75" customHeight="1">
      <c r="A38" s="19">
        <v>35.0</v>
      </c>
      <c r="B38" s="17">
        <v>348831.0</v>
      </c>
      <c r="C38" s="17" t="s">
        <v>774</v>
      </c>
      <c r="D38" s="17" t="s">
        <v>24</v>
      </c>
      <c r="E38" s="25" t="s">
        <v>65</v>
      </c>
      <c r="F38" s="17">
        <v>348831.0</v>
      </c>
      <c r="G38" s="17">
        <v>26.0</v>
      </c>
      <c r="H38" s="17">
        <v>0.89</v>
      </c>
    </row>
    <row r="39" ht="15.75" customHeight="1">
      <c r="A39" s="19">
        <v>36.0</v>
      </c>
      <c r="B39" s="17">
        <v>348394.0</v>
      </c>
      <c r="C39" s="17" t="s">
        <v>291</v>
      </c>
      <c r="D39" s="17" t="s">
        <v>24</v>
      </c>
      <c r="E39" s="25" t="s">
        <v>65</v>
      </c>
      <c r="F39" s="17">
        <v>348394.0</v>
      </c>
      <c r="G39" s="17">
        <v>6.0</v>
      </c>
      <c r="H39" s="17">
        <v>0.37</v>
      </c>
    </row>
    <row r="40" ht="15.75" customHeight="1">
      <c r="A40" s="19">
        <v>37.0</v>
      </c>
      <c r="B40" s="17">
        <v>348821.0</v>
      </c>
      <c r="C40" s="17" t="s">
        <v>775</v>
      </c>
      <c r="D40" s="17" t="s">
        <v>47</v>
      </c>
      <c r="E40" s="25" t="s">
        <v>65</v>
      </c>
      <c r="F40" s="17">
        <v>348821.0</v>
      </c>
      <c r="G40" s="17">
        <v>16.0</v>
      </c>
      <c r="H40" s="17">
        <v>0.3</v>
      </c>
    </row>
    <row r="41" ht="15.75" customHeight="1">
      <c r="A41" s="19">
        <v>38.0</v>
      </c>
      <c r="B41" s="17">
        <v>348277.0</v>
      </c>
      <c r="C41" s="17" t="s">
        <v>543</v>
      </c>
      <c r="D41" s="17" t="s">
        <v>24</v>
      </c>
      <c r="E41" s="25" t="s">
        <v>65</v>
      </c>
      <c r="F41" s="17">
        <v>348277.0</v>
      </c>
      <c r="G41" s="17">
        <v>16.0</v>
      </c>
      <c r="H41" s="17">
        <v>0.15</v>
      </c>
    </row>
    <row r="42" ht="15.75" customHeight="1">
      <c r="A42" s="19">
        <v>39.0</v>
      </c>
      <c r="B42" s="17">
        <v>348294.0</v>
      </c>
      <c r="C42" s="17" t="s">
        <v>776</v>
      </c>
      <c r="D42" s="17" t="s">
        <v>39</v>
      </c>
      <c r="E42" s="25" t="s">
        <v>65</v>
      </c>
      <c r="F42" s="17">
        <v>348294.0</v>
      </c>
      <c r="G42" s="17">
        <v>14.0</v>
      </c>
      <c r="H42" s="17">
        <v>0.66</v>
      </c>
    </row>
    <row r="43" ht="15.75" customHeight="1">
      <c r="A43" s="19">
        <v>40.0</v>
      </c>
      <c r="B43" s="17">
        <v>348299.0</v>
      </c>
      <c r="C43" s="17" t="s">
        <v>596</v>
      </c>
      <c r="D43" s="17" t="s">
        <v>39</v>
      </c>
      <c r="E43" s="25" t="s">
        <v>65</v>
      </c>
      <c r="F43" s="17">
        <v>348299.0</v>
      </c>
      <c r="G43" s="17">
        <v>28.0</v>
      </c>
      <c r="H43" s="17">
        <v>0.34</v>
      </c>
    </row>
    <row r="44" ht="15.75" customHeight="1">
      <c r="A44" s="19">
        <v>41.0</v>
      </c>
      <c r="B44" s="17">
        <v>347921.0</v>
      </c>
      <c r="C44" s="17" t="s">
        <v>398</v>
      </c>
      <c r="D44" s="17" t="s">
        <v>46</v>
      </c>
      <c r="E44" s="25" t="s">
        <v>65</v>
      </c>
      <c r="F44" s="17">
        <v>347921.0</v>
      </c>
      <c r="G44" s="17">
        <v>9.0</v>
      </c>
      <c r="H44" s="17">
        <v>0.67</v>
      </c>
    </row>
    <row r="45" ht="15.75" customHeight="1">
      <c r="A45" s="19">
        <v>42.0</v>
      </c>
      <c r="B45" s="17">
        <v>347873.0</v>
      </c>
      <c r="C45" s="17" t="s">
        <v>218</v>
      </c>
      <c r="D45" s="17" t="s">
        <v>33</v>
      </c>
      <c r="E45" s="25" t="s">
        <v>65</v>
      </c>
      <c r="F45" s="17">
        <v>347873.0</v>
      </c>
      <c r="G45" s="17">
        <v>21.0</v>
      </c>
      <c r="H45" s="17">
        <v>0.39</v>
      </c>
    </row>
    <row r="46" ht="15.75" customHeight="1">
      <c r="A46" s="19">
        <v>43.0</v>
      </c>
      <c r="B46" s="17">
        <v>347874.0</v>
      </c>
      <c r="C46" s="17" t="s">
        <v>501</v>
      </c>
      <c r="D46" s="17" t="s">
        <v>33</v>
      </c>
      <c r="E46" s="25" t="s">
        <v>65</v>
      </c>
      <c r="F46" s="17">
        <v>347874.0</v>
      </c>
      <c r="G46" s="17">
        <v>10.0</v>
      </c>
      <c r="H46" s="17">
        <v>0.69</v>
      </c>
    </row>
    <row r="47" ht="15.75" customHeight="1">
      <c r="A47" s="19">
        <v>44.0</v>
      </c>
      <c r="B47" s="17">
        <v>347941.0</v>
      </c>
      <c r="C47" s="17" t="s">
        <v>777</v>
      </c>
      <c r="D47" s="17" t="s">
        <v>46</v>
      </c>
      <c r="E47" s="25" t="s">
        <v>65</v>
      </c>
      <c r="F47" s="17">
        <v>347941.0</v>
      </c>
      <c r="G47" s="17">
        <v>5.0</v>
      </c>
      <c r="H47" s="17">
        <v>0.53</v>
      </c>
    </row>
    <row r="48" ht="15.75" customHeight="1">
      <c r="A48" s="19">
        <v>45.0</v>
      </c>
      <c r="B48" s="17">
        <v>347932.0</v>
      </c>
      <c r="C48" s="17" t="s">
        <v>240</v>
      </c>
      <c r="D48" s="17" t="s">
        <v>46</v>
      </c>
      <c r="E48" s="25" t="s">
        <v>65</v>
      </c>
      <c r="F48" s="17">
        <v>347932.0</v>
      </c>
      <c r="G48" s="17">
        <v>19.0</v>
      </c>
      <c r="H48" s="17">
        <v>0.27</v>
      </c>
    </row>
    <row r="49" ht="15.75" customHeight="1">
      <c r="A49" s="19">
        <v>46.0</v>
      </c>
      <c r="B49" s="17">
        <v>347834.0</v>
      </c>
      <c r="C49" s="17" t="s">
        <v>778</v>
      </c>
      <c r="D49" s="17" t="s">
        <v>47</v>
      </c>
      <c r="E49" s="25" t="s">
        <v>65</v>
      </c>
      <c r="F49" s="17">
        <v>347834.0</v>
      </c>
      <c r="G49" s="17">
        <v>22.0</v>
      </c>
      <c r="H49" s="17">
        <v>0.59</v>
      </c>
    </row>
    <row r="50" ht="15.75" customHeight="1">
      <c r="A50" s="19">
        <v>47.0</v>
      </c>
      <c r="B50" s="17">
        <v>347868.0</v>
      </c>
      <c r="C50" s="17" t="s">
        <v>779</v>
      </c>
      <c r="D50" s="17" t="s">
        <v>12</v>
      </c>
      <c r="E50" s="25" t="s">
        <v>65</v>
      </c>
      <c r="F50" s="17">
        <v>347868.0</v>
      </c>
      <c r="G50" s="17">
        <v>20.0</v>
      </c>
      <c r="H50" s="17">
        <v>0.13</v>
      </c>
    </row>
    <row r="51" ht="15.75" customHeight="1">
      <c r="A51" s="19">
        <v>48.0</v>
      </c>
      <c r="B51" s="17">
        <v>348070.0</v>
      </c>
      <c r="C51" s="17" t="s">
        <v>780</v>
      </c>
      <c r="D51" s="17" t="s">
        <v>42</v>
      </c>
      <c r="E51" s="25" t="s">
        <v>65</v>
      </c>
      <c r="F51" s="17">
        <v>348070.0</v>
      </c>
      <c r="G51" s="17">
        <v>24.0</v>
      </c>
      <c r="H51" s="17">
        <v>0.7</v>
      </c>
    </row>
    <row r="52" ht="15.75" customHeight="1">
      <c r="A52" s="19">
        <v>49.0</v>
      </c>
      <c r="B52" s="17">
        <v>348076.0</v>
      </c>
      <c r="C52" s="17" t="s">
        <v>625</v>
      </c>
      <c r="D52" s="17" t="s">
        <v>42</v>
      </c>
      <c r="E52" s="25" t="s">
        <v>65</v>
      </c>
      <c r="F52" s="17">
        <v>348076.0</v>
      </c>
      <c r="G52" s="17">
        <v>25.0</v>
      </c>
      <c r="H52" s="17">
        <v>0.51</v>
      </c>
    </row>
    <row r="53" ht="15.75" customHeight="1">
      <c r="A53" s="19">
        <v>50.0</v>
      </c>
      <c r="B53" s="17">
        <v>348040.0</v>
      </c>
      <c r="C53" s="17" t="s">
        <v>781</v>
      </c>
      <c r="D53" s="17" t="s">
        <v>42</v>
      </c>
      <c r="E53" s="25" t="s">
        <v>65</v>
      </c>
      <c r="F53" s="17">
        <v>348040.0</v>
      </c>
      <c r="G53" s="17">
        <v>15.0</v>
      </c>
      <c r="H53" s="17">
        <v>0.7</v>
      </c>
    </row>
    <row r="54" ht="15.75" customHeight="1">
      <c r="A54" s="19">
        <v>51.0</v>
      </c>
      <c r="B54" s="17">
        <v>348046.0</v>
      </c>
      <c r="C54" s="17" t="s">
        <v>379</v>
      </c>
      <c r="D54" s="17" t="s">
        <v>42</v>
      </c>
      <c r="E54" s="25" t="s">
        <v>65</v>
      </c>
      <c r="F54" s="17">
        <v>348046.0</v>
      </c>
      <c r="G54" s="17">
        <v>26.0</v>
      </c>
      <c r="H54" s="17">
        <v>0.86</v>
      </c>
    </row>
    <row r="55" ht="15.75" customHeight="1">
      <c r="A55" s="19">
        <v>52.0</v>
      </c>
      <c r="B55" s="17">
        <v>347955.0</v>
      </c>
      <c r="C55" s="17" t="s">
        <v>782</v>
      </c>
      <c r="D55" s="17" t="s">
        <v>33</v>
      </c>
      <c r="E55" s="25" t="s">
        <v>65</v>
      </c>
      <c r="F55" s="17">
        <v>347955.0</v>
      </c>
      <c r="G55" s="17">
        <v>25.0</v>
      </c>
      <c r="H55" s="17">
        <v>0.73</v>
      </c>
    </row>
    <row r="56" ht="15.75" customHeight="1">
      <c r="A56" s="19">
        <v>53.0</v>
      </c>
      <c r="B56" s="17">
        <v>347957.0</v>
      </c>
      <c r="C56" s="17" t="s">
        <v>358</v>
      </c>
      <c r="D56" s="17" t="s">
        <v>33</v>
      </c>
      <c r="E56" s="25" t="s">
        <v>65</v>
      </c>
      <c r="F56" s="17">
        <v>347957.0</v>
      </c>
      <c r="G56" s="17">
        <v>23.0</v>
      </c>
      <c r="H56" s="17">
        <v>0.49</v>
      </c>
    </row>
    <row r="57" ht="15.75" customHeight="1">
      <c r="A57" s="19">
        <v>54.0</v>
      </c>
      <c r="B57" s="17">
        <v>347994.0</v>
      </c>
      <c r="C57" s="17" t="s">
        <v>137</v>
      </c>
      <c r="D57" s="17" t="s">
        <v>39</v>
      </c>
      <c r="E57" s="25" t="s">
        <v>65</v>
      </c>
      <c r="F57" s="17">
        <v>347994.0</v>
      </c>
      <c r="G57" s="17">
        <v>21.0</v>
      </c>
      <c r="H57" s="17">
        <v>0.17</v>
      </c>
    </row>
    <row r="58" ht="15.75" customHeight="1">
      <c r="A58" s="19">
        <v>55.0</v>
      </c>
      <c r="B58" s="17">
        <v>348142.0</v>
      </c>
      <c r="C58" s="17" t="s">
        <v>465</v>
      </c>
      <c r="D58" s="17" t="s">
        <v>21</v>
      </c>
      <c r="E58" s="25" t="s">
        <v>65</v>
      </c>
      <c r="F58" s="17">
        <v>348142.0</v>
      </c>
      <c r="G58" s="17">
        <v>28.0</v>
      </c>
      <c r="H58" s="17">
        <v>0.83</v>
      </c>
    </row>
    <row r="59" ht="15.75" customHeight="1">
      <c r="A59" s="19">
        <v>56.0</v>
      </c>
      <c r="B59" s="17">
        <v>347980.0</v>
      </c>
      <c r="C59" s="17" t="s">
        <v>145</v>
      </c>
      <c r="D59" s="17" t="s">
        <v>39</v>
      </c>
      <c r="E59" s="25" t="s">
        <v>65</v>
      </c>
      <c r="F59" s="17">
        <v>347980.0</v>
      </c>
      <c r="G59" s="17">
        <v>17.0</v>
      </c>
      <c r="H59" s="17">
        <v>0.34</v>
      </c>
    </row>
    <row r="60" ht="15.75" customHeight="1">
      <c r="A60" s="19">
        <v>57.0</v>
      </c>
      <c r="B60" s="17">
        <v>347991.0</v>
      </c>
      <c r="C60" s="17" t="s">
        <v>783</v>
      </c>
      <c r="D60" s="17" t="s">
        <v>39</v>
      </c>
      <c r="E60" s="25" t="s">
        <v>65</v>
      </c>
      <c r="F60" s="17">
        <v>347991.0</v>
      </c>
      <c r="G60" s="17">
        <v>25.0</v>
      </c>
      <c r="H60" s="17">
        <v>0.19</v>
      </c>
    </row>
    <row r="61" ht="15.75" customHeight="1">
      <c r="A61" s="19">
        <v>58.0</v>
      </c>
      <c r="B61" s="17">
        <v>348343.0</v>
      </c>
      <c r="C61" s="17" t="s">
        <v>440</v>
      </c>
      <c r="D61" s="17" t="s">
        <v>39</v>
      </c>
      <c r="E61" s="25" t="s">
        <v>65</v>
      </c>
      <c r="F61" s="17">
        <v>348343.0</v>
      </c>
      <c r="G61" s="17">
        <v>15.0</v>
      </c>
      <c r="H61" s="17">
        <v>0.1</v>
      </c>
    </row>
    <row r="62" ht="15.75" customHeight="1">
      <c r="A62" s="19">
        <v>59.0</v>
      </c>
      <c r="B62" s="17">
        <v>347813.0</v>
      </c>
      <c r="C62" s="17" t="s">
        <v>784</v>
      </c>
      <c r="D62" s="17" t="s">
        <v>47</v>
      </c>
      <c r="E62" s="25" t="s">
        <v>65</v>
      </c>
      <c r="F62" s="17">
        <v>347813.0</v>
      </c>
      <c r="G62" s="17">
        <v>15.0</v>
      </c>
      <c r="H62" s="17">
        <v>0.48</v>
      </c>
    </row>
    <row r="63" ht="15.75" customHeight="1">
      <c r="A63" s="19">
        <v>60.0</v>
      </c>
      <c r="B63" s="17">
        <v>347858.0</v>
      </c>
      <c r="C63" s="17" t="s">
        <v>499</v>
      </c>
      <c r="D63" s="17" t="s">
        <v>33</v>
      </c>
      <c r="E63" s="25" t="s">
        <v>65</v>
      </c>
      <c r="F63" s="17">
        <v>347858.0</v>
      </c>
      <c r="G63" s="17">
        <v>6.0</v>
      </c>
      <c r="H63" s="17">
        <v>0.64</v>
      </c>
    </row>
    <row r="64" ht="15.75" customHeight="1">
      <c r="A64" s="19">
        <v>61.0</v>
      </c>
      <c r="B64" s="17">
        <v>347870.0</v>
      </c>
      <c r="C64" s="17" t="s">
        <v>785</v>
      </c>
      <c r="D64" s="17" t="s">
        <v>33</v>
      </c>
      <c r="E64" s="25" t="s">
        <v>65</v>
      </c>
      <c r="F64" s="17">
        <v>347870.0</v>
      </c>
      <c r="G64" s="17">
        <v>22.0</v>
      </c>
      <c r="H64" s="17">
        <v>0.6</v>
      </c>
    </row>
    <row r="65" ht="15.75" customHeight="1">
      <c r="A65" s="19">
        <v>62.0</v>
      </c>
      <c r="B65" s="17">
        <v>347943.0</v>
      </c>
      <c r="C65" s="17" t="s">
        <v>786</v>
      </c>
      <c r="D65" s="17" t="s">
        <v>46</v>
      </c>
      <c r="E65" s="25" t="s">
        <v>65</v>
      </c>
      <c r="F65" s="17">
        <v>347943.0</v>
      </c>
      <c r="G65" s="17">
        <v>21.0</v>
      </c>
      <c r="H65" s="17">
        <v>0.19</v>
      </c>
    </row>
    <row r="66" ht="15.75" customHeight="1">
      <c r="A66" s="19">
        <v>63.0</v>
      </c>
      <c r="B66" s="17">
        <v>347946.0</v>
      </c>
      <c r="C66" s="17" t="s">
        <v>787</v>
      </c>
      <c r="D66" s="17" t="s">
        <v>46</v>
      </c>
      <c r="E66" s="25" t="s">
        <v>65</v>
      </c>
      <c r="F66" s="17">
        <v>347946.0</v>
      </c>
      <c r="G66" s="17">
        <v>16.0</v>
      </c>
      <c r="H66" s="17">
        <v>0.31</v>
      </c>
    </row>
    <row r="67" ht="15.75" customHeight="1">
      <c r="A67" s="19">
        <v>64.0</v>
      </c>
      <c r="B67" s="17">
        <v>347881.0</v>
      </c>
      <c r="C67" s="17" t="s">
        <v>103</v>
      </c>
      <c r="D67" s="17" t="s">
        <v>33</v>
      </c>
      <c r="E67" s="25" t="s">
        <v>65</v>
      </c>
      <c r="F67" s="17">
        <v>347881.0</v>
      </c>
      <c r="G67" s="17">
        <v>15.0</v>
      </c>
      <c r="H67" s="17">
        <v>0.49</v>
      </c>
    </row>
    <row r="68" ht="15.75" customHeight="1">
      <c r="A68" s="19">
        <v>65.0</v>
      </c>
      <c r="B68" s="17">
        <v>348428.0</v>
      </c>
      <c r="C68" s="17" t="s">
        <v>788</v>
      </c>
      <c r="D68" s="17" t="s">
        <v>24</v>
      </c>
      <c r="E68" s="25" t="s">
        <v>65</v>
      </c>
      <c r="F68" s="17">
        <v>348428.0</v>
      </c>
      <c r="G68" s="17">
        <v>26.0</v>
      </c>
      <c r="H68" s="17">
        <v>0.15</v>
      </c>
    </row>
    <row r="69" ht="15.75" customHeight="1">
      <c r="A69" s="19">
        <v>66.0</v>
      </c>
      <c r="B69" s="17">
        <v>347895.0</v>
      </c>
      <c r="C69" s="17" t="s">
        <v>202</v>
      </c>
      <c r="D69" s="17" t="s">
        <v>46</v>
      </c>
      <c r="E69" s="25" t="s">
        <v>65</v>
      </c>
      <c r="F69" s="17">
        <v>347895.0</v>
      </c>
      <c r="G69" s="17">
        <v>23.0</v>
      </c>
      <c r="H69" s="17">
        <v>0.42</v>
      </c>
    </row>
    <row r="70" ht="15.75" customHeight="1">
      <c r="A70" s="19">
        <v>67.0</v>
      </c>
      <c r="B70" s="17">
        <v>348866.0</v>
      </c>
      <c r="C70" s="17" t="s">
        <v>105</v>
      </c>
      <c r="D70" s="17" t="s">
        <v>24</v>
      </c>
      <c r="E70" s="25" t="s">
        <v>65</v>
      </c>
      <c r="F70" s="17">
        <v>348866.0</v>
      </c>
      <c r="G70" s="17">
        <v>22.0</v>
      </c>
      <c r="H70" s="17">
        <v>0.84</v>
      </c>
    </row>
    <row r="71" ht="15.75" customHeight="1">
      <c r="A71" s="19">
        <v>68.0</v>
      </c>
      <c r="B71" s="17">
        <v>348863.0</v>
      </c>
      <c r="C71" s="17" t="s">
        <v>789</v>
      </c>
      <c r="D71" s="17" t="s">
        <v>24</v>
      </c>
      <c r="E71" s="25" t="s">
        <v>65</v>
      </c>
      <c r="F71" s="17">
        <v>348863.0</v>
      </c>
      <c r="G71" s="17">
        <v>9.0</v>
      </c>
      <c r="H71" s="17">
        <v>0.62</v>
      </c>
    </row>
    <row r="72" ht="15.75" customHeight="1">
      <c r="A72" s="19">
        <v>69.0</v>
      </c>
      <c r="B72" s="17">
        <v>347824.0</v>
      </c>
      <c r="C72" s="17" t="s">
        <v>790</v>
      </c>
      <c r="D72" s="17" t="s">
        <v>18</v>
      </c>
      <c r="E72" s="25" t="s">
        <v>65</v>
      </c>
      <c r="F72" s="17">
        <v>347824.0</v>
      </c>
      <c r="G72" s="17">
        <v>21.0</v>
      </c>
      <c r="H72" s="17">
        <v>0.3</v>
      </c>
    </row>
    <row r="73" ht="15.75" customHeight="1">
      <c r="A73" s="19">
        <v>70.0</v>
      </c>
      <c r="B73" s="17">
        <v>347865.0</v>
      </c>
      <c r="C73" s="17" t="s">
        <v>333</v>
      </c>
      <c r="D73" s="17" t="s">
        <v>12</v>
      </c>
      <c r="E73" s="25" t="s">
        <v>65</v>
      </c>
      <c r="F73" s="17">
        <v>347865.0</v>
      </c>
      <c r="G73" s="17">
        <v>19.0</v>
      </c>
      <c r="H73" s="17">
        <v>0.55</v>
      </c>
    </row>
    <row r="74" ht="15.75" customHeight="1">
      <c r="A74" s="19">
        <v>71.0</v>
      </c>
      <c r="B74" s="17">
        <v>348071.0</v>
      </c>
      <c r="C74" s="17" t="s">
        <v>509</v>
      </c>
      <c r="D74" s="17" t="s">
        <v>42</v>
      </c>
      <c r="E74" s="25" t="s">
        <v>65</v>
      </c>
      <c r="F74" s="17">
        <v>348071.0</v>
      </c>
      <c r="G74" s="17">
        <v>22.0</v>
      </c>
      <c r="H74" s="17">
        <v>0.17</v>
      </c>
    </row>
    <row r="75" ht="15.75" customHeight="1">
      <c r="A75" s="19">
        <v>72.0</v>
      </c>
      <c r="B75" s="17">
        <v>348077.0</v>
      </c>
      <c r="C75" s="17" t="s">
        <v>324</v>
      </c>
      <c r="D75" s="17" t="s">
        <v>42</v>
      </c>
      <c r="E75" s="25" t="s">
        <v>65</v>
      </c>
      <c r="F75" s="17">
        <v>348077.0</v>
      </c>
      <c r="G75" s="17">
        <v>22.0</v>
      </c>
      <c r="H75" s="17">
        <v>0.87</v>
      </c>
    </row>
    <row r="76" ht="15.75" customHeight="1">
      <c r="A76" s="19">
        <v>73.0</v>
      </c>
      <c r="B76" s="17">
        <v>348341.0</v>
      </c>
      <c r="C76" s="17" t="s">
        <v>440</v>
      </c>
      <c r="D76" s="17" t="s">
        <v>39</v>
      </c>
      <c r="E76" s="25" t="s">
        <v>65</v>
      </c>
      <c r="F76" s="17">
        <v>348341.0</v>
      </c>
      <c r="G76" s="17">
        <v>24.0</v>
      </c>
      <c r="H76" s="17">
        <v>0.15</v>
      </c>
    </row>
    <row r="77" ht="15.75" customHeight="1">
      <c r="A77" s="19">
        <v>74.0</v>
      </c>
      <c r="B77" s="17">
        <v>348778.0</v>
      </c>
      <c r="C77" s="17" t="s">
        <v>791</v>
      </c>
      <c r="D77" s="17" t="s">
        <v>24</v>
      </c>
      <c r="E77" s="25" t="s">
        <v>65</v>
      </c>
      <c r="F77" s="17">
        <v>348778.0</v>
      </c>
      <c r="G77" s="17">
        <v>5.0</v>
      </c>
      <c r="H77" s="17">
        <v>0.46</v>
      </c>
    </row>
    <row r="78" ht="15.75" customHeight="1">
      <c r="A78" s="19">
        <v>75.0</v>
      </c>
      <c r="B78" s="17">
        <v>347844.0</v>
      </c>
      <c r="C78" s="17" t="s">
        <v>792</v>
      </c>
      <c r="D78" s="17" t="s">
        <v>30</v>
      </c>
      <c r="E78" s="25" t="s">
        <v>65</v>
      </c>
      <c r="F78" s="17">
        <v>347844.0</v>
      </c>
      <c r="G78" s="17">
        <v>16.0</v>
      </c>
      <c r="H78" s="17">
        <v>0.52</v>
      </c>
    </row>
    <row r="79" ht="15.75" customHeight="1">
      <c r="A79" s="19">
        <v>76.0</v>
      </c>
      <c r="B79" s="17">
        <v>347877.0</v>
      </c>
      <c r="C79" s="17" t="s">
        <v>103</v>
      </c>
      <c r="D79" s="17" t="s">
        <v>33</v>
      </c>
      <c r="E79" s="25" t="s">
        <v>65</v>
      </c>
      <c r="F79" s="17">
        <v>347877.0</v>
      </c>
      <c r="G79" s="17">
        <v>30.0</v>
      </c>
      <c r="H79" s="17">
        <v>0.78</v>
      </c>
    </row>
    <row r="80" ht="15.75" customHeight="1">
      <c r="A80" s="19">
        <v>77.0</v>
      </c>
      <c r="B80" s="17">
        <v>347878.0</v>
      </c>
      <c r="C80" s="17" t="s">
        <v>428</v>
      </c>
      <c r="D80" s="17" t="s">
        <v>33</v>
      </c>
      <c r="E80" s="25" t="s">
        <v>65</v>
      </c>
      <c r="F80" s="17">
        <v>347878.0</v>
      </c>
      <c r="G80" s="17">
        <v>16.0</v>
      </c>
      <c r="H80" s="17">
        <v>0.36</v>
      </c>
    </row>
    <row r="81" ht="15.75" customHeight="1">
      <c r="A81" s="19">
        <v>78.0</v>
      </c>
      <c r="B81" s="17">
        <v>348489.0</v>
      </c>
      <c r="C81" s="17" t="s">
        <v>793</v>
      </c>
      <c r="D81" s="17" t="s">
        <v>36</v>
      </c>
      <c r="E81" s="25" t="s">
        <v>65</v>
      </c>
      <c r="F81" s="17">
        <v>348489.0</v>
      </c>
      <c r="G81" s="17">
        <v>26.0</v>
      </c>
      <c r="H81" s="17">
        <v>0.55</v>
      </c>
    </row>
    <row r="82" ht="15.75" customHeight="1">
      <c r="A82" s="19">
        <v>79.0</v>
      </c>
      <c r="B82" s="17">
        <v>348107.0</v>
      </c>
      <c r="C82" s="17" t="s">
        <v>97</v>
      </c>
      <c r="D82" s="17" t="s">
        <v>21</v>
      </c>
      <c r="E82" s="25" t="s">
        <v>65</v>
      </c>
      <c r="F82" s="17">
        <v>348107.0</v>
      </c>
      <c r="G82" s="17">
        <v>9.0</v>
      </c>
      <c r="H82" s="17">
        <v>0.49</v>
      </c>
    </row>
    <row r="83" ht="15.75" customHeight="1">
      <c r="A83" s="19">
        <v>80.0</v>
      </c>
      <c r="B83" s="17">
        <v>348108.0</v>
      </c>
      <c r="C83" s="17" t="s">
        <v>794</v>
      </c>
      <c r="D83" s="17" t="s">
        <v>21</v>
      </c>
      <c r="E83" s="25" t="s">
        <v>65</v>
      </c>
      <c r="F83" s="17">
        <v>348108.0</v>
      </c>
      <c r="G83" s="17">
        <v>23.0</v>
      </c>
      <c r="H83" s="17">
        <v>0.52</v>
      </c>
    </row>
    <row r="84" ht="15.75" customHeight="1">
      <c r="A84" s="19">
        <v>81.0</v>
      </c>
      <c r="B84" s="17">
        <v>348141.0</v>
      </c>
      <c r="C84" s="17" t="s">
        <v>465</v>
      </c>
      <c r="D84" s="17" t="s">
        <v>21</v>
      </c>
      <c r="E84" s="25" t="s">
        <v>65</v>
      </c>
      <c r="F84" s="17">
        <v>348141.0</v>
      </c>
      <c r="G84" s="17">
        <v>21.0</v>
      </c>
      <c r="H84" s="17">
        <v>0.19</v>
      </c>
    </row>
    <row r="85" ht="15.75" customHeight="1">
      <c r="A85" s="19">
        <v>82.0</v>
      </c>
      <c r="B85" s="17">
        <v>348223.0</v>
      </c>
      <c r="C85" s="17" t="s">
        <v>700</v>
      </c>
      <c r="D85" s="17" t="s">
        <v>27</v>
      </c>
      <c r="E85" s="25" t="s">
        <v>65</v>
      </c>
      <c r="F85" s="17">
        <v>348223.0</v>
      </c>
      <c r="G85" s="17">
        <v>14.0</v>
      </c>
      <c r="H85" s="17">
        <v>0.41</v>
      </c>
    </row>
    <row r="86" ht="15.75" customHeight="1">
      <c r="A86" s="19">
        <v>83.0</v>
      </c>
      <c r="B86" s="17">
        <v>348229.0</v>
      </c>
      <c r="C86" s="17" t="s">
        <v>795</v>
      </c>
      <c r="D86" s="17" t="s">
        <v>44</v>
      </c>
      <c r="E86" s="25" t="s">
        <v>65</v>
      </c>
      <c r="F86" s="17">
        <v>348229.0</v>
      </c>
      <c r="G86" s="17">
        <v>13.0</v>
      </c>
      <c r="H86" s="17">
        <v>0.46</v>
      </c>
    </row>
    <row r="87" ht="15.75" customHeight="1">
      <c r="A87" s="19">
        <v>84.0</v>
      </c>
      <c r="B87" s="17">
        <v>348448.0</v>
      </c>
      <c r="C87" s="17" t="s">
        <v>736</v>
      </c>
      <c r="D87" s="17" t="s">
        <v>27</v>
      </c>
      <c r="E87" s="25" t="s">
        <v>65</v>
      </c>
      <c r="F87" s="17">
        <v>348448.0</v>
      </c>
      <c r="G87" s="17">
        <v>11.0</v>
      </c>
      <c r="H87" s="17">
        <v>0.57</v>
      </c>
    </row>
    <row r="88" ht="15.75" customHeight="1">
      <c r="A88" s="19">
        <v>85.0</v>
      </c>
      <c r="B88" s="17">
        <v>348429.0</v>
      </c>
      <c r="C88" s="17" t="s">
        <v>139</v>
      </c>
      <c r="D88" s="17" t="s">
        <v>24</v>
      </c>
      <c r="E88" s="25" t="s">
        <v>65</v>
      </c>
      <c r="F88" s="17">
        <v>348429.0</v>
      </c>
      <c r="G88" s="17">
        <v>30.0</v>
      </c>
      <c r="H88" s="17">
        <v>0.74</v>
      </c>
    </row>
    <row r="89" ht="15.75" customHeight="1">
      <c r="A89" s="19">
        <v>86.0</v>
      </c>
      <c r="B89" s="17">
        <v>348431.0</v>
      </c>
      <c r="C89" s="17" t="s">
        <v>389</v>
      </c>
      <c r="D89" s="17" t="s">
        <v>24</v>
      </c>
      <c r="E89" s="25" t="s">
        <v>65</v>
      </c>
      <c r="F89" s="17">
        <v>348431.0</v>
      </c>
      <c r="G89" s="17">
        <v>13.0</v>
      </c>
      <c r="H89" s="17">
        <v>0.74</v>
      </c>
    </row>
    <row r="90" ht="15.75" customHeight="1">
      <c r="A90" s="19">
        <v>87.0</v>
      </c>
      <c r="B90" s="17">
        <v>347835.0</v>
      </c>
      <c r="C90" s="17" t="s">
        <v>778</v>
      </c>
      <c r="D90" s="17" t="s">
        <v>47</v>
      </c>
      <c r="E90" s="25" t="s">
        <v>65</v>
      </c>
      <c r="F90" s="17">
        <v>347835.0</v>
      </c>
      <c r="G90" s="17">
        <v>17.0</v>
      </c>
      <c r="H90" s="17">
        <v>0.23</v>
      </c>
    </row>
    <row r="91" ht="15.75" customHeight="1">
      <c r="A91" s="19">
        <v>88.0</v>
      </c>
      <c r="B91" s="17">
        <v>347763.0</v>
      </c>
      <c r="C91" s="17" t="s">
        <v>584</v>
      </c>
      <c r="D91" s="17" t="s">
        <v>36</v>
      </c>
      <c r="E91" s="25" t="s">
        <v>65</v>
      </c>
      <c r="F91" s="17">
        <v>347763.0</v>
      </c>
      <c r="G91" s="17">
        <v>11.0</v>
      </c>
      <c r="H91" s="17">
        <v>0.76</v>
      </c>
    </row>
    <row r="92" ht="15.75" customHeight="1">
      <c r="A92" s="19">
        <v>89.0</v>
      </c>
      <c r="B92" s="17">
        <v>348094.0</v>
      </c>
      <c r="C92" s="17" t="s">
        <v>796</v>
      </c>
      <c r="D92" s="17" t="s">
        <v>21</v>
      </c>
      <c r="E92" s="25" t="s">
        <v>65</v>
      </c>
      <c r="F92" s="17">
        <v>348094.0</v>
      </c>
      <c r="G92" s="17">
        <v>11.0</v>
      </c>
      <c r="H92" s="17">
        <v>0.84</v>
      </c>
    </row>
    <row r="93" ht="15.75" customHeight="1">
      <c r="A93" s="19">
        <v>90.0</v>
      </c>
      <c r="B93" s="17">
        <v>348058.0</v>
      </c>
      <c r="C93" s="17" t="s">
        <v>797</v>
      </c>
      <c r="D93" s="17" t="s">
        <v>44</v>
      </c>
      <c r="E93" s="25" t="s">
        <v>65</v>
      </c>
      <c r="F93" s="17">
        <v>348058.0</v>
      </c>
      <c r="G93" s="17">
        <v>26.0</v>
      </c>
      <c r="H93" s="17">
        <v>0.62</v>
      </c>
    </row>
    <row r="94" ht="15.75" customHeight="1">
      <c r="A94" s="19">
        <v>91.0</v>
      </c>
      <c r="B94" s="17">
        <v>348177.0</v>
      </c>
      <c r="C94" s="17" t="s">
        <v>163</v>
      </c>
      <c r="D94" s="17" t="s">
        <v>27</v>
      </c>
      <c r="E94" s="25" t="s">
        <v>65</v>
      </c>
      <c r="F94" s="17">
        <v>348177.0</v>
      </c>
      <c r="G94" s="17">
        <v>15.0</v>
      </c>
      <c r="H94" s="17">
        <v>0.89</v>
      </c>
    </row>
    <row r="95" ht="15.75" customHeight="1">
      <c r="A95" s="19">
        <v>92.0</v>
      </c>
      <c r="B95" s="17">
        <v>348196.0</v>
      </c>
      <c r="C95" s="17" t="s">
        <v>798</v>
      </c>
      <c r="D95" s="17" t="s">
        <v>27</v>
      </c>
      <c r="E95" s="25" t="s">
        <v>65</v>
      </c>
      <c r="F95" s="17">
        <v>348196.0</v>
      </c>
      <c r="G95" s="17">
        <v>29.0</v>
      </c>
      <c r="H95" s="17">
        <v>0.65</v>
      </c>
    </row>
    <row r="96" ht="15.75" customHeight="1">
      <c r="A96" s="19">
        <v>93.0</v>
      </c>
      <c r="B96" s="17">
        <v>348819.0</v>
      </c>
      <c r="C96" s="17" t="s">
        <v>740</v>
      </c>
      <c r="D96" s="17" t="s">
        <v>24</v>
      </c>
      <c r="E96" s="25" t="s">
        <v>65</v>
      </c>
      <c r="F96" s="17">
        <v>348819.0</v>
      </c>
      <c r="G96" s="17">
        <v>29.0</v>
      </c>
      <c r="H96" s="17">
        <v>0.75</v>
      </c>
    </row>
    <row r="97" ht="15.75" customHeight="1">
      <c r="A97" s="19">
        <v>94.0</v>
      </c>
      <c r="B97" s="17">
        <v>347884.0</v>
      </c>
      <c r="C97" s="17" t="s">
        <v>799</v>
      </c>
      <c r="D97" s="17" t="s">
        <v>33</v>
      </c>
      <c r="E97" s="25" t="s">
        <v>65</v>
      </c>
      <c r="F97" s="17">
        <v>347884.0</v>
      </c>
      <c r="G97" s="17">
        <v>15.0</v>
      </c>
      <c r="H97" s="17">
        <v>0.32</v>
      </c>
    </row>
    <row r="98" ht="15.75" customHeight="1">
      <c r="A98" s="19">
        <v>95.0</v>
      </c>
      <c r="B98" s="17">
        <v>348001.0</v>
      </c>
      <c r="C98" s="17" t="s">
        <v>800</v>
      </c>
      <c r="D98" s="17" t="s">
        <v>39</v>
      </c>
      <c r="E98" s="25" t="s">
        <v>65</v>
      </c>
      <c r="F98" s="17">
        <v>348001.0</v>
      </c>
      <c r="G98" s="17">
        <v>21.0</v>
      </c>
      <c r="H98" s="17">
        <v>0.41</v>
      </c>
    </row>
    <row r="99" ht="15.75" customHeight="1">
      <c r="A99" s="19">
        <v>96.0</v>
      </c>
      <c r="B99" s="17">
        <v>348307.0</v>
      </c>
      <c r="C99" s="17" t="s">
        <v>246</v>
      </c>
      <c r="D99" s="17" t="s">
        <v>27</v>
      </c>
      <c r="E99" s="25" t="s">
        <v>65</v>
      </c>
      <c r="F99" s="17">
        <v>348307.0</v>
      </c>
      <c r="G99" s="17">
        <v>16.0</v>
      </c>
      <c r="H99" s="17">
        <v>0.16</v>
      </c>
    </row>
    <row r="100" ht="15.75" customHeight="1">
      <c r="A100" s="19">
        <v>97.0</v>
      </c>
      <c r="B100" s="17">
        <v>348886.0</v>
      </c>
      <c r="C100" s="17" t="s">
        <v>801</v>
      </c>
      <c r="D100" s="17" t="s">
        <v>24</v>
      </c>
      <c r="E100" s="25" t="s">
        <v>65</v>
      </c>
      <c r="F100" s="17">
        <v>348886.0</v>
      </c>
      <c r="G100" s="17">
        <v>27.0</v>
      </c>
      <c r="H100" s="17">
        <v>0.77</v>
      </c>
    </row>
    <row r="101" ht="15.75" customHeight="1">
      <c r="A101" s="19">
        <v>98.0</v>
      </c>
      <c r="B101" s="17">
        <v>347975.0</v>
      </c>
      <c r="C101" s="17" t="s">
        <v>802</v>
      </c>
      <c r="D101" s="17" t="s">
        <v>39</v>
      </c>
      <c r="E101" s="25" t="s">
        <v>65</v>
      </c>
      <c r="F101" s="17">
        <v>347975.0</v>
      </c>
      <c r="G101" s="17">
        <v>6.0</v>
      </c>
      <c r="H101" s="17">
        <v>0.33</v>
      </c>
    </row>
    <row r="102" ht="15.75" customHeight="1">
      <c r="A102" s="19">
        <v>99.0</v>
      </c>
      <c r="B102" s="17">
        <v>348395.0</v>
      </c>
      <c r="C102" s="17" t="s">
        <v>291</v>
      </c>
      <c r="D102" s="17" t="s">
        <v>24</v>
      </c>
      <c r="E102" s="25" t="s">
        <v>65</v>
      </c>
      <c r="F102" s="17">
        <v>348395.0</v>
      </c>
      <c r="G102" s="17">
        <v>19.0</v>
      </c>
      <c r="H102" s="17">
        <v>0.47</v>
      </c>
    </row>
    <row r="103" ht="15.75" customHeight="1">
      <c r="A103" s="19">
        <v>100.0</v>
      </c>
      <c r="B103" s="17">
        <v>348882.0</v>
      </c>
      <c r="C103" s="17" t="s">
        <v>803</v>
      </c>
      <c r="D103" s="17" t="s">
        <v>24</v>
      </c>
      <c r="E103" s="25" t="s">
        <v>65</v>
      </c>
      <c r="F103" s="17">
        <v>348882.0</v>
      </c>
      <c r="G103" s="17">
        <v>15.0</v>
      </c>
      <c r="H103" s="17">
        <v>0.57</v>
      </c>
    </row>
    <row r="104" ht="15.75" customHeight="1">
      <c r="A104" s="19">
        <v>101.0</v>
      </c>
      <c r="B104" s="17">
        <v>348884.0</v>
      </c>
      <c r="C104" s="17" t="s">
        <v>457</v>
      </c>
      <c r="D104" s="17" t="s">
        <v>24</v>
      </c>
      <c r="E104" s="25" t="s">
        <v>65</v>
      </c>
      <c r="F104" s="17">
        <v>348884.0</v>
      </c>
      <c r="G104" s="17">
        <v>8.0</v>
      </c>
      <c r="H104" s="17">
        <v>0.18</v>
      </c>
    </row>
    <row r="105" ht="15.75" customHeight="1">
      <c r="A105" s="19">
        <v>102.0</v>
      </c>
      <c r="B105" s="17">
        <v>347928.0</v>
      </c>
      <c r="C105" s="17" t="s">
        <v>505</v>
      </c>
      <c r="D105" s="17" t="s">
        <v>46</v>
      </c>
      <c r="E105" s="25" t="s">
        <v>65</v>
      </c>
      <c r="F105" s="17">
        <v>347928.0</v>
      </c>
      <c r="G105" s="17">
        <v>21.0</v>
      </c>
      <c r="H105" s="17">
        <v>0.53</v>
      </c>
    </row>
    <row r="106" ht="15.75" customHeight="1">
      <c r="A106" s="19">
        <v>103.0</v>
      </c>
      <c r="B106" s="17">
        <v>348769.0</v>
      </c>
      <c r="C106" s="17" t="s">
        <v>570</v>
      </c>
      <c r="D106" s="17" t="s">
        <v>24</v>
      </c>
      <c r="E106" s="25" t="s">
        <v>65</v>
      </c>
      <c r="F106" s="17">
        <v>348769.0</v>
      </c>
      <c r="G106" s="17">
        <v>15.0</v>
      </c>
      <c r="H106" s="17">
        <v>0.52</v>
      </c>
    </row>
    <row r="107" ht="15.75" customHeight="1">
      <c r="A107" s="19">
        <v>104.0</v>
      </c>
      <c r="B107" s="17">
        <v>347930.0</v>
      </c>
      <c r="C107" s="17" t="s">
        <v>804</v>
      </c>
      <c r="D107" s="17" t="s">
        <v>46</v>
      </c>
      <c r="E107" s="25" t="s">
        <v>65</v>
      </c>
      <c r="F107" s="17">
        <v>347930.0</v>
      </c>
      <c r="G107" s="17">
        <v>28.0</v>
      </c>
      <c r="H107" s="17">
        <v>0.46</v>
      </c>
    </row>
    <row r="108" ht="15.75" customHeight="1">
      <c r="A108" s="19">
        <v>105.0</v>
      </c>
      <c r="B108" s="17">
        <v>347939.0</v>
      </c>
      <c r="C108" s="17" t="s">
        <v>478</v>
      </c>
      <c r="D108" s="17" t="s">
        <v>46</v>
      </c>
      <c r="E108" s="25" t="s">
        <v>65</v>
      </c>
      <c r="F108" s="17">
        <v>347939.0</v>
      </c>
      <c r="G108" s="17">
        <v>26.0</v>
      </c>
      <c r="H108" s="17">
        <v>0.86</v>
      </c>
    </row>
    <row r="109" ht="15.75" customHeight="1">
      <c r="A109" s="19">
        <v>106.0</v>
      </c>
      <c r="B109" s="17">
        <v>347984.0</v>
      </c>
      <c r="C109" s="17" t="s">
        <v>620</v>
      </c>
      <c r="D109" s="17" t="s">
        <v>39</v>
      </c>
      <c r="E109" s="25" t="s">
        <v>65</v>
      </c>
      <c r="F109" s="17">
        <v>347984.0</v>
      </c>
      <c r="G109" s="17">
        <v>10.0</v>
      </c>
      <c r="H109" s="17">
        <v>0.73</v>
      </c>
    </row>
    <row r="110" ht="15.75" customHeight="1">
      <c r="A110" s="19">
        <v>107.0</v>
      </c>
      <c r="B110" s="17">
        <v>347982.0</v>
      </c>
      <c r="C110" s="17" t="s">
        <v>707</v>
      </c>
      <c r="D110" s="17" t="s">
        <v>39</v>
      </c>
      <c r="E110" s="25" t="s">
        <v>65</v>
      </c>
      <c r="F110" s="17">
        <v>347982.0</v>
      </c>
      <c r="G110" s="17">
        <v>24.0</v>
      </c>
      <c r="H110" s="17">
        <v>0.55</v>
      </c>
    </row>
    <row r="111" ht="15.75" customHeight="1">
      <c r="A111" s="19">
        <v>108.0</v>
      </c>
      <c r="B111" s="17">
        <v>347986.0</v>
      </c>
      <c r="C111" s="17" t="s">
        <v>805</v>
      </c>
      <c r="D111" s="17" t="s">
        <v>39</v>
      </c>
      <c r="E111" s="25" t="s">
        <v>65</v>
      </c>
      <c r="F111" s="17">
        <v>347986.0</v>
      </c>
      <c r="G111" s="17">
        <v>15.0</v>
      </c>
      <c r="H111" s="17">
        <v>0.88</v>
      </c>
    </row>
    <row r="112" ht="15.75" customHeight="1">
      <c r="A112" s="19">
        <v>109.0</v>
      </c>
      <c r="B112" s="17">
        <v>347996.0</v>
      </c>
      <c r="C112" s="17" t="s">
        <v>806</v>
      </c>
      <c r="D112" s="17" t="s">
        <v>39</v>
      </c>
      <c r="E112" s="25" t="s">
        <v>65</v>
      </c>
      <c r="F112" s="17">
        <v>347996.0</v>
      </c>
      <c r="G112" s="17">
        <v>10.0</v>
      </c>
      <c r="H112" s="17">
        <v>0.53</v>
      </c>
    </row>
    <row r="113" ht="15.75" customHeight="1">
      <c r="A113" s="19">
        <v>110.0</v>
      </c>
      <c r="B113" s="17">
        <v>348899.0</v>
      </c>
      <c r="C113" s="17" t="s">
        <v>192</v>
      </c>
      <c r="D113" s="17" t="s">
        <v>24</v>
      </c>
      <c r="E113" s="25" t="s">
        <v>65</v>
      </c>
      <c r="F113" s="17">
        <v>348899.0</v>
      </c>
      <c r="G113" s="17">
        <v>28.0</v>
      </c>
      <c r="H113" s="17">
        <v>0.8</v>
      </c>
    </row>
    <row r="114" ht="15.75" customHeight="1">
      <c r="A114" s="19">
        <v>111.0</v>
      </c>
      <c r="B114" s="17">
        <v>348780.0</v>
      </c>
      <c r="C114" s="17" t="s">
        <v>807</v>
      </c>
      <c r="D114" s="17" t="s">
        <v>24</v>
      </c>
      <c r="E114" s="25" t="s">
        <v>65</v>
      </c>
      <c r="F114" s="17">
        <v>348780.0</v>
      </c>
      <c r="G114" s="17">
        <v>8.0</v>
      </c>
      <c r="H114" s="17">
        <v>0.32</v>
      </c>
    </row>
    <row r="115" ht="15.75" customHeight="1">
      <c r="A115" s="19">
        <v>112.0</v>
      </c>
      <c r="B115" s="17">
        <v>348793.0</v>
      </c>
      <c r="C115" s="17" t="s">
        <v>171</v>
      </c>
      <c r="D115" s="17" t="s">
        <v>24</v>
      </c>
      <c r="E115" s="25" t="s">
        <v>65</v>
      </c>
      <c r="F115" s="17">
        <v>348793.0</v>
      </c>
      <c r="G115" s="17">
        <v>11.0</v>
      </c>
      <c r="H115" s="17">
        <v>0.86</v>
      </c>
    </row>
    <row r="116" ht="15.75" customHeight="1">
      <c r="A116" s="19">
        <v>113.0</v>
      </c>
      <c r="B116" s="17">
        <v>348847.0</v>
      </c>
      <c r="C116" s="17" t="s">
        <v>808</v>
      </c>
      <c r="D116" s="17" t="s">
        <v>24</v>
      </c>
      <c r="E116" s="25" t="s">
        <v>65</v>
      </c>
      <c r="F116" s="17">
        <v>348847.0</v>
      </c>
      <c r="G116" s="17">
        <v>17.0</v>
      </c>
      <c r="H116" s="17">
        <v>0.25</v>
      </c>
    </row>
    <row r="117" ht="15.75" customHeight="1">
      <c r="A117" s="19">
        <v>114.0</v>
      </c>
      <c r="B117" s="17">
        <v>348837.0</v>
      </c>
      <c r="C117" s="17" t="s">
        <v>809</v>
      </c>
      <c r="D117" s="17" t="s">
        <v>24</v>
      </c>
      <c r="E117" s="25" t="s">
        <v>65</v>
      </c>
      <c r="F117" s="17">
        <v>348837.0</v>
      </c>
      <c r="G117" s="17">
        <v>25.0</v>
      </c>
      <c r="H117" s="17">
        <v>0.45</v>
      </c>
    </row>
    <row r="118" ht="15.75" customHeight="1">
      <c r="A118" s="19">
        <v>115.0</v>
      </c>
      <c r="B118" s="17">
        <v>348638.0</v>
      </c>
      <c r="C118" s="17" t="s">
        <v>452</v>
      </c>
      <c r="D118" s="17" t="s">
        <v>36</v>
      </c>
      <c r="E118" s="25" t="s">
        <v>65</v>
      </c>
      <c r="F118" s="17">
        <v>348638.0</v>
      </c>
      <c r="G118" s="17">
        <v>29.0</v>
      </c>
      <c r="H118" s="17">
        <v>0.28</v>
      </c>
    </row>
    <row r="119" ht="15.75" customHeight="1">
      <c r="A119" s="19">
        <v>116.0</v>
      </c>
      <c r="B119" s="17">
        <v>348135.0</v>
      </c>
      <c r="C119" s="17" t="s">
        <v>810</v>
      </c>
      <c r="D119" s="17" t="s">
        <v>39</v>
      </c>
      <c r="E119" s="25" t="s">
        <v>65</v>
      </c>
      <c r="F119" s="17">
        <v>348135.0</v>
      </c>
      <c r="G119" s="17">
        <v>25.0</v>
      </c>
      <c r="H119" s="17">
        <v>0.55</v>
      </c>
    </row>
    <row r="120" ht="15.75" customHeight="1">
      <c r="A120" s="19">
        <v>117.0</v>
      </c>
      <c r="B120" s="17">
        <v>348213.0</v>
      </c>
      <c r="C120" s="17" t="s">
        <v>811</v>
      </c>
      <c r="D120" s="17" t="s">
        <v>27</v>
      </c>
      <c r="E120" s="25" t="s">
        <v>65</v>
      </c>
      <c r="F120" s="17">
        <v>348213.0</v>
      </c>
      <c r="G120" s="17">
        <v>21.0</v>
      </c>
      <c r="H120" s="17">
        <v>0.5</v>
      </c>
    </row>
    <row r="121" ht="15.75" customHeight="1">
      <c r="A121" s="19">
        <v>118.0</v>
      </c>
      <c r="B121" s="17">
        <v>348214.0</v>
      </c>
      <c r="C121" s="17" t="s">
        <v>238</v>
      </c>
      <c r="D121" s="17" t="s">
        <v>44</v>
      </c>
      <c r="E121" s="25" t="s">
        <v>65</v>
      </c>
      <c r="F121" s="17">
        <v>348214.0</v>
      </c>
      <c r="G121" s="17">
        <v>11.0</v>
      </c>
      <c r="H121" s="17">
        <v>0.16</v>
      </c>
    </row>
    <row r="122" ht="15.75" customHeight="1">
      <c r="A122" s="19">
        <v>119.0</v>
      </c>
      <c r="B122" s="17">
        <v>348226.0</v>
      </c>
      <c r="C122" s="17" t="s">
        <v>812</v>
      </c>
      <c r="D122" s="17" t="s">
        <v>42</v>
      </c>
      <c r="E122" s="25" t="s">
        <v>65</v>
      </c>
      <c r="F122" s="17">
        <v>348226.0</v>
      </c>
      <c r="G122" s="17">
        <v>29.0</v>
      </c>
      <c r="H122" s="17">
        <v>0.42</v>
      </c>
    </row>
    <row r="123" ht="15.75" customHeight="1">
      <c r="A123" s="19">
        <v>120.0</v>
      </c>
      <c r="B123" s="17">
        <v>348282.0</v>
      </c>
      <c r="C123" s="17" t="s">
        <v>483</v>
      </c>
      <c r="D123" s="17" t="s">
        <v>42</v>
      </c>
      <c r="E123" s="25" t="s">
        <v>65</v>
      </c>
      <c r="F123" s="17">
        <v>348282.0</v>
      </c>
      <c r="G123" s="17">
        <v>13.0</v>
      </c>
      <c r="H123" s="17">
        <v>0.74</v>
      </c>
    </row>
    <row r="124" ht="15.75" customHeight="1">
      <c r="A124" s="19">
        <v>121.0</v>
      </c>
      <c r="B124" s="17">
        <v>348287.0</v>
      </c>
      <c r="C124" s="17" t="s">
        <v>265</v>
      </c>
      <c r="D124" s="17" t="s">
        <v>42</v>
      </c>
      <c r="E124" s="25" t="s">
        <v>65</v>
      </c>
      <c r="F124" s="17">
        <v>348287.0</v>
      </c>
      <c r="G124" s="17">
        <v>18.0</v>
      </c>
      <c r="H124" s="17">
        <v>0.11</v>
      </c>
    </row>
    <row r="125" ht="15.75" customHeight="1">
      <c r="A125" s="19">
        <v>122.0</v>
      </c>
      <c r="B125" s="17">
        <v>348459.0</v>
      </c>
      <c r="C125" s="17" t="s">
        <v>813</v>
      </c>
      <c r="D125" s="17" t="s">
        <v>33</v>
      </c>
      <c r="E125" s="25" t="s">
        <v>65</v>
      </c>
      <c r="F125" s="17">
        <v>348459.0</v>
      </c>
      <c r="G125" s="17">
        <v>8.0</v>
      </c>
      <c r="H125" s="17">
        <v>0.58</v>
      </c>
    </row>
    <row r="126" ht="15.75" customHeight="1">
      <c r="A126" s="19">
        <v>123.0</v>
      </c>
      <c r="B126" s="17">
        <v>348813.0</v>
      </c>
      <c r="C126" s="17" t="s">
        <v>814</v>
      </c>
      <c r="D126" s="17" t="s">
        <v>24</v>
      </c>
      <c r="E126" s="25" t="s">
        <v>65</v>
      </c>
      <c r="F126" s="17">
        <v>348813.0</v>
      </c>
      <c r="G126" s="17">
        <v>25.0</v>
      </c>
      <c r="H126" s="17">
        <v>0.42</v>
      </c>
    </row>
    <row r="127" ht="15.75" customHeight="1">
      <c r="A127" s="19">
        <v>124.0</v>
      </c>
      <c r="B127" s="17">
        <v>348387.0</v>
      </c>
      <c r="C127" s="17" t="s">
        <v>815</v>
      </c>
      <c r="D127" s="17" t="s">
        <v>24</v>
      </c>
      <c r="E127" s="25" t="s">
        <v>65</v>
      </c>
      <c r="F127" s="17">
        <v>348387.0</v>
      </c>
      <c r="G127" s="17">
        <v>25.0</v>
      </c>
      <c r="H127" s="17">
        <v>0.47</v>
      </c>
    </row>
    <row r="128" ht="15.75" customHeight="1">
      <c r="A128" s="19">
        <v>125.0</v>
      </c>
      <c r="B128" s="17">
        <v>348153.0</v>
      </c>
      <c r="C128" s="17" t="s">
        <v>110</v>
      </c>
      <c r="D128" s="17" t="s">
        <v>44</v>
      </c>
      <c r="E128" s="25" t="s">
        <v>65</v>
      </c>
      <c r="F128" s="17">
        <v>348153.0</v>
      </c>
      <c r="G128" s="17">
        <v>8.0</v>
      </c>
      <c r="H128" s="17">
        <v>0.7</v>
      </c>
    </row>
    <row r="129" ht="15.75" customHeight="1">
      <c r="A129" s="19">
        <v>126.0</v>
      </c>
      <c r="B129" s="17">
        <v>347969.0</v>
      </c>
      <c r="C129" s="17" t="s">
        <v>114</v>
      </c>
      <c r="D129" s="17" t="s">
        <v>18</v>
      </c>
      <c r="E129" s="25" t="s">
        <v>65</v>
      </c>
      <c r="F129" s="17">
        <v>347969.0</v>
      </c>
      <c r="G129" s="17">
        <v>14.0</v>
      </c>
      <c r="H129" s="17">
        <v>0.41</v>
      </c>
    </row>
    <row r="130" ht="15.75" customHeight="1">
      <c r="A130" s="19">
        <v>127.0</v>
      </c>
      <c r="B130" s="17">
        <v>347626.0</v>
      </c>
      <c r="C130" s="17" t="s">
        <v>79</v>
      </c>
      <c r="D130" s="17" t="s">
        <v>36</v>
      </c>
      <c r="E130" s="25" t="s">
        <v>65</v>
      </c>
      <c r="F130" s="17">
        <v>347626.0</v>
      </c>
      <c r="G130" s="17">
        <v>29.0</v>
      </c>
      <c r="H130" s="17">
        <v>0.9</v>
      </c>
    </row>
    <row r="131" ht="15.75" customHeight="1">
      <c r="A131" s="19">
        <v>128.0</v>
      </c>
      <c r="B131" s="17">
        <v>347668.0</v>
      </c>
      <c r="C131" s="17" t="s">
        <v>644</v>
      </c>
      <c r="D131" s="17" t="s">
        <v>36</v>
      </c>
      <c r="E131" s="25" t="s">
        <v>65</v>
      </c>
      <c r="F131" s="17">
        <v>347668.0</v>
      </c>
      <c r="G131" s="17">
        <v>29.0</v>
      </c>
      <c r="H131" s="17">
        <v>0.66</v>
      </c>
    </row>
    <row r="132" ht="15.75" customHeight="1">
      <c r="A132" s="19">
        <v>129.0</v>
      </c>
      <c r="B132" s="17">
        <v>347669.0</v>
      </c>
      <c r="C132" s="17" t="s">
        <v>749</v>
      </c>
      <c r="D132" s="17" t="s">
        <v>36</v>
      </c>
      <c r="E132" s="25" t="s">
        <v>65</v>
      </c>
      <c r="F132" s="17">
        <v>347669.0</v>
      </c>
      <c r="G132" s="17">
        <v>8.0</v>
      </c>
      <c r="H132" s="17">
        <v>0.27</v>
      </c>
    </row>
    <row r="133" ht="15.75" customHeight="1">
      <c r="A133" s="19">
        <v>130.0</v>
      </c>
      <c r="B133" s="17">
        <v>347596.0</v>
      </c>
      <c r="C133" s="17" t="s">
        <v>738</v>
      </c>
      <c r="D133" s="17" t="s">
        <v>36</v>
      </c>
      <c r="E133" s="25" t="s">
        <v>65</v>
      </c>
      <c r="F133" s="17">
        <v>347596.0</v>
      </c>
      <c r="G133" s="17">
        <v>8.0</v>
      </c>
      <c r="H133" s="17">
        <v>0.52</v>
      </c>
    </row>
    <row r="134" ht="15.75" customHeight="1">
      <c r="A134" s="19">
        <v>131.0</v>
      </c>
      <c r="B134" s="17">
        <v>347613.0</v>
      </c>
      <c r="C134" s="17" t="s">
        <v>816</v>
      </c>
      <c r="D134" s="17" t="s">
        <v>36</v>
      </c>
      <c r="E134" s="25" t="s">
        <v>65</v>
      </c>
      <c r="F134" s="17">
        <v>347613.0</v>
      </c>
      <c r="G134" s="17">
        <v>20.0</v>
      </c>
      <c r="H134" s="17">
        <v>0.84</v>
      </c>
    </row>
    <row r="135" ht="15.75" customHeight="1">
      <c r="A135" s="19">
        <v>132.0</v>
      </c>
      <c r="B135" s="17">
        <v>347653.0</v>
      </c>
      <c r="C135" s="17" t="s">
        <v>446</v>
      </c>
      <c r="D135" s="17" t="s">
        <v>36</v>
      </c>
      <c r="E135" s="25" t="s">
        <v>65</v>
      </c>
      <c r="F135" s="17">
        <v>347653.0</v>
      </c>
      <c r="G135" s="17">
        <v>30.0</v>
      </c>
      <c r="H135" s="17">
        <v>0.64</v>
      </c>
    </row>
    <row r="136" ht="15.75" customHeight="1">
      <c r="A136" s="19">
        <v>133.0</v>
      </c>
      <c r="B136" s="17">
        <v>347706.0</v>
      </c>
      <c r="C136" s="17" t="s">
        <v>607</v>
      </c>
      <c r="D136" s="17" t="s">
        <v>21</v>
      </c>
      <c r="E136" s="25" t="s">
        <v>65</v>
      </c>
      <c r="F136" s="17">
        <v>347706.0</v>
      </c>
      <c r="G136" s="17">
        <v>12.0</v>
      </c>
      <c r="H136" s="17">
        <v>0.7</v>
      </c>
    </row>
    <row r="137" ht="15.75" customHeight="1">
      <c r="A137" s="19">
        <v>134.0</v>
      </c>
      <c r="B137" s="17">
        <v>347709.0</v>
      </c>
      <c r="C137" s="17" t="s">
        <v>817</v>
      </c>
      <c r="D137" s="17" t="s">
        <v>21</v>
      </c>
      <c r="E137" s="25" t="s">
        <v>65</v>
      </c>
      <c r="F137" s="17">
        <v>347709.0</v>
      </c>
      <c r="G137" s="17">
        <v>12.0</v>
      </c>
      <c r="H137" s="17">
        <v>0.45</v>
      </c>
    </row>
    <row r="138" ht="15.75" customHeight="1">
      <c r="A138" s="19">
        <v>135.0</v>
      </c>
      <c r="B138" s="17">
        <v>347820.0</v>
      </c>
      <c r="C138" s="17" t="s">
        <v>370</v>
      </c>
      <c r="D138" s="17" t="s">
        <v>36</v>
      </c>
      <c r="E138" s="25" t="s">
        <v>65</v>
      </c>
      <c r="F138" s="17">
        <v>347820.0</v>
      </c>
      <c r="G138" s="17">
        <v>5.0</v>
      </c>
      <c r="H138" s="17">
        <v>0.71</v>
      </c>
    </row>
    <row r="139" ht="15.75" customHeight="1">
      <c r="A139" s="19">
        <v>136.0</v>
      </c>
      <c r="B139" s="17">
        <v>347859.0</v>
      </c>
      <c r="C139" s="17" t="s">
        <v>499</v>
      </c>
      <c r="D139" s="17" t="s">
        <v>33</v>
      </c>
      <c r="E139" s="25" t="s">
        <v>65</v>
      </c>
      <c r="F139" s="17">
        <v>347859.0</v>
      </c>
      <c r="G139" s="17">
        <v>18.0</v>
      </c>
      <c r="H139" s="17">
        <v>0.82</v>
      </c>
    </row>
    <row r="140" ht="15.75" customHeight="1">
      <c r="A140" s="19">
        <v>137.0</v>
      </c>
      <c r="B140" s="17">
        <v>347872.0</v>
      </c>
      <c r="C140" s="17" t="s">
        <v>424</v>
      </c>
      <c r="D140" s="17" t="s">
        <v>15</v>
      </c>
      <c r="E140" s="25" t="s">
        <v>65</v>
      </c>
      <c r="F140" s="17">
        <v>347872.0</v>
      </c>
      <c r="G140" s="17">
        <v>24.0</v>
      </c>
      <c r="H140" s="17">
        <v>0.17</v>
      </c>
    </row>
    <row r="141" ht="15.75" customHeight="1">
      <c r="A141" s="19">
        <v>138.0</v>
      </c>
      <c r="B141" s="17">
        <v>347899.0</v>
      </c>
      <c r="C141" s="17" t="s">
        <v>818</v>
      </c>
      <c r="D141" s="17" t="s">
        <v>46</v>
      </c>
      <c r="E141" s="25" t="s">
        <v>65</v>
      </c>
      <c r="F141" s="17">
        <v>347899.0</v>
      </c>
      <c r="G141" s="17">
        <v>6.0</v>
      </c>
      <c r="H141" s="17">
        <v>0.89</v>
      </c>
    </row>
    <row r="142" ht="15.75" customHeight="1">
      <c r="A142" s="19">
        <v>139.0</v>
      </c>
      <c r="B142" s="17">
        <v>347903.0</v>
      </c>
      <c r="C142" s="17" t="s">
        <v>157</v>
      </c>
      <c r="D142" s="17" t="s">
        <v>46</v>
      </c>
      <c r="E142" s="25" t="s">
        <v>65</v>
      </c>
      <c r="F142" s="17">
        <v>347903.0</v>
      </c>
      <c r="G142" s="17">
        <v>20.0</v>
      </c>
      <c r="H142" s="17">
        <v>0.72</v>
      </c>
    </row>
    <row r="143" ht="15.75" customHeight="1">
      <c r="A143" s="19">
        <v>140.0</v>
      </c>
      <c r="B143" s="17">
        <v>347937.0</v>
      </c>
      <c r="C143" s="17" t="s">
        <v>717</v>
      </c>
      <c r="D143" s="17" t="s">
        <v>46</v>
      </c>
      <c r="E143" s="25" t="s">
        <v>65</v>
      </c>
      <c r="F143" s="17">
        <v>347937.0</v>
      </c>
      <c r="G143" s="17">
        <v>30.0</v>
      </c>
      <c r="H143" s="17">
        <v>0.39</v>
      </c>
    </row>
    <row r="144" ht="15.75" customHeight="1">
      <c r="A144" s="19">
        <v>141.0</v>
      </c>
      <c r="B144" s="17">
        <v>347952.0</v>
      </c>
      <c r="C144" s="17" t="s">
        <v>118</v>
      </c>
      <c r="D144" s="17" t="s">
        <v>33</v>
      </c>
      <c r="E144" s="25" t="s">
        <v>65</v>
      </c>
      <c r="F144" s="17">
        <v>347952.0</v>
      </c>
      <c r="G144" s="17">
        <v>29.0</v>
      </c>
      <c r="H144" s="17">
        <v>0.21</v>
      </c>
    </row>
    <row r="145" ht="15.75" customHeight="1">
      <c r="A145" s="19">
        <v>142.0</v>
      </c>
      <c r="B145" s="17">
        <v>348129.0</v>
      </c>
      <c r="C145" s="17" t="s">
        <v>167</v>
      </c>
      <c r="D145" s="17" t="s">
        <v>21</v>
      </c>
      <c r="E145" s="25" t="s">
        <v>65</v>
      </c>
      <c r="F145" s="17">
        <v>348129.0</v>
      </c>
      <c r="G145" s="17">
        <v>10.0</v>
      </c>
      <c r="H145" s="17">
        <v>0.38</v>
      </c>
    </row>
    <row r="146" ht="15.75" customHeight="1">
      <c r="A146" s="19">
        <v>143.0</v>
      </c>
      <c r="B146" s="17">
        <v>347861.0</v>
      </c>
      <c r="C146" s="17" t="s">
        <v>819</v>
      </c>
      <c r="D146" s="17" t="s">
        <v>33</v>
      </c>
      <c r="E146" s="25" t="s">
        <v>65</v>
      </c>
      <c r="F146" s="17">
        <v>347861.0</v>
      </c>
      <c r="G146" s="17">
        <v>9.0</v>
      </c>
      <c r="H146" s="17">
        <v>0.73</v>
      </c>
    </row>
    <row r="147" ht="15.75" customHeight="1">
      <c r="A147" s="19">
        <v>144.0</v>
      </c>
      <c r="B147" s="17">
        <v>347770.0</v>
      </c>
      <c r="C147" s="17" t="s">
        <v>125</v>
      </c>
      <c r="D147" s="17" t="s">
        <v>36</v>
      </c>
      <c r="E147" s="25" t="s">
        <v>65</v>
      </c>
      <c r="F147" s="17">
        <v>347770.0</v>
      </c>
      <c r="G147" s="17">
        <v>27.0</v>
      </c>
      <c r="H147" s="17">
        <v>0.5</v>
      </c>
    </row>
    <row r="148" ht="15.75" customHeight="1">
      <c r="A148" s="19">
        <v>145.0</v>
      </c>
      <c r="B148" s="17">
        <v>348031.0</v>
      </c>
      <c r="C148" s="17" t="s">
        <v>820</v>
      </c>
      <c r="D148" s="17" t="s">
        <v>44</v>
      </c>
      <c r="E148" s="25" t="s">
        <v>65</v>
      </c>
      <c r="F148" s="17">
        <v>348031.0</v>
      </c>
      <c r="G148" s="17">
        <v>9.0</v>
      </c>
      <c r="H148" s="17">
        <v>0.81</v>
      </c>
    </row>
    <row r="149" ht="15.75" customHeight="1">
      <c r="A149" s="19">
        <v>146.0</v>
      </c>
      <c r="B149" s="17">
        <v>347831.0</v>
      </c>
      <c r="C149" s="17" t="s">
        <v>450</v>
      </c>
      <c r="D149" s="17" t="s">
        <v>18</v>
      </c>
      <c r="E149" s="25" t="s">
        <v>65</v>
      </c>
      <c r="F149" s="17">
        <v>347831.0</v>
      </c>
      <c r="G149" s="17">
        <v>22.0</v>
      </c>
      <c r="H149" s="17">
        <v>0.62</v>
      </c>
    </row>
    <row r="150" ht="15.75" customHeight="1">
      <c r="A150" s="19">
        <v>147.0</v>
      </c>
      <c r="B150" s="17">
        <v>347967.0</v>
      </c>
      <c r="C150" s="17" t="s">
        <v>114</v>
      </c>
      <c r="D150" s="17" t="s">
        <v>18</v>
      </c>
      <c r="E150" s="25" t="s">
        <v>65</v>
      </c>
      <c r="F150" s="17">
        <v>347967.0</v>
      </c>
      <c r="G150" s="17">
        <v>22.0</v>
      </c>
      <c r="H150" s="17">
        <v>0.78</v>
      </c>
    </row>
    <row r="151" ht="15.75" customHeight="1">
      <c r="A151" s="19">
        <v>148.0</v>
      </c>
      <c r="B151" s="17">
        <v>348381.0</v>
      </c>
      <c r="C151" s="17" t="s">
        <v>101</v>
      </c>
      <c r="D151" s="17" t="s">
        <v>24</v>
      </c>
      <c r="E151" s="25" t="s">
        <v>65</v>
      </c>
      <c r="F151" s="17">
        <v>348381.0</v>
      </c>
      <c r="G151" s="17">
        <v>28.0</v>
      </c>
      <c r="H151" s="17">
        <v>0.75</v>
      </c>
    </row>
    <row r="152" ht="15.75" customHeight="1">
      <c r="A152" s="19">
        <v>149.0</v>
      </c>
      <c r="B152" s="17">
        <v>353723.0</v>
      </c>
      <c r="C152" s="17" t="s">
        <v>821</v>
      </c>
      <c r="D152" s="17" t="s">
        <v>47</v>
      </c>
      <c r="E152" s="25" t="s">
        <v>65</v>
      </c>
      <c r="F152" s="17">
        <v>353723.0</v>
      </c>
      <c r="G152" s="17">
        <v>9.0</v>
      </c>
      <c r="H152" s="17">
        <v>0.45</v>
      </c>
    </row>
    <row r="153" ht="15.75" customHeight="1">
      <c r="A153" s="19">
        <v>150.0</v>
      </c>
      <c r="B153" s="17">
        <v>348598.0</v>
      </c>
      <c r="C153" s="17" t="s">
        <v>822</v>
      </c>
      <c r="D153" s="17" t="s">
        <v>47</v>
      </c>
      <c r="E153" s="25" t="s">
        <v>65</v>
      </c>
      <c r="F153" s="17">
        <v>348598.0</v>
      </c>
      <c r="G153" s="17">
        <v>8.0</v>
      </c>
      <c r="H153" s="17">
        <v>0.28</v>
      </c>
    </row>
    <row r="154" ht="15.75" customHeight="1">
      <c r="A154" s="19">
        <v>151.0</v>
      </c>
      <c r="B154" s="17">
        <v>347887.0</v>
      </c>
      <c r="C154" s="17" t="s">
        <v>75</v>
      </c>
      <c r="D154" s="17" t="s">
        <v>33</v>
      </c>
      <c r="E154" s="25" t="s">
        <v>65</v>
      </c>
      <c r="F154" s="17">
        <v>347887.0</v>
      </c>
      <c r="G154" s="17">
        <v>21.0</v>
      </c>
      <c r="H154" s="17">
        <v>0.54</v>
      </c>
    </row>
    <row r="155" ht="15.75" customHeight="1">
      <c r="A155" s="19">
        <v>152.0</v>
      </c>
      <c r="B155" s="17">
        <v>347889.0</v>
      </c>
      <c r="C155" s="17" t="s">
        <v>83</v>
      </c>
      <c r="D155" s="17" t="s">
        <v>33</v>
      </c>
      <c r="E155" s="25" t="s">
        <v>65</v>
      </c>
      <c r="F155" s="17">
        <v>347889.0</v>
      </c>
      <c r="G155" s="17">
        <v>12.0</v>
      </c>
      <c r="H155" s="17">
        <v>0.58</v>
      </c>
    </row>
    <row r="156" ht="15.75" customHeight="1">
      <c r="A156" s="19">
        <v>153.0</v>
      </c>
      <c r="B156" s="17">
        <v>348606.0</v>
      </c>
      <c r="C156" s="17" t="s">
        <v>823</v>
      </c>
      <c r="D156" s="17" t="s">
        <v>33</v>
      </c>
      <c r="E156" s="25" t="s">
        <v>65</v>
      </c>
      <c r="F156" s="17">
        <v>348606.0</v>
      </c>
      <c r="G156" s="17">
        <v>5.0</v>
      </c>
      <c r="H156" s="17">
        <v>0.77</v>
      </c>
    </row>
    <row r="157" ht="15.75" customHeight="1">
      <c r="A157" s="19">
        <v>154.0</v>
      </c>
      <c r="B157" s="17">
        <v>348777.0</v>
      </c>
      <c r="C157" s="17" t="s">
        <v>85</v>
      </c>
      <c r="D157" s="17" t="s">
        <v>24</v>
      </c>
      <c r="E157" s="25" t="s">
        <v>65</v>
      </c>
      <c r="F157" s="17">
        <v>348777.0</v>
      </c>
      <c r="G157" s="17">
        <v>11.0</v>
      </c>
      <c r="H157" s="17">
        <v>0.7</v>
      </c>
    </row>
    <row r="158" ht="15.75" customHeight="1">
      <c r="A158" s="19">
        <v>155.0</v>
      </c>
      <c r="B158" s="17">
        <v>347882.0</v>
      </c>
      <c r="C158" s="17" t="s">
        <v>824</v>
      </c>
      <c r="D158" s="17" t="s">
        <v>33</v>
      </c>
      <c r="E158" s="25" t="s">
        <v>65</v>
      </c>
      <c r="F158" s="17">
        <v>347882.0</v>
      </c>
      <c r="G158" s="17">
        <v>13.0</v>
      </c>
      <c r="H158" s="17">
        <v>0.55</v>
      </c>
    </row>
    <row r="159" ht="15.75" customHeight="1">
      <c r="A159" s="19">
        <v>156.0</v>
      </c>
      <c r="B159" s="17">
        <v>347883.0</v>
      </c>
      <c r="C159" s="17" t="s">
        <v>545</v>
      </c>
      <c r="D159" s="17" t="s">
        <v>33</v>
      </c>
      <c r="E159" s="25" t="s">
        <v>65</v>
      </c>
      <c r="F159" s="17">
        <v>347883.0</v>
      </c>
      <c r="G159" s="17">
        <v>11.0</v>
      </c>
      <c r="H159" s="17">
        <v>0.7</v>
      </c>
    </row>
    <row r="160" ht="15.75" customHeight="1">
      <c r="A160" s="19">
        <v>157.0</v>
      </c>
      <c r="B160" s="17">
        <v>348289.0</v>
      </c>
      <c r="C160" s="17" t="s">
        <v>329</v>
      </c>
      <c r="D160" s="17" t="s">
        <v>39</v>
      </c>
      <c r="E160" s="25" t="s">
        <v>65</v>
      </c>
      <c r="F160" s="17">
        <v>348289.0</v>
      </c>
      <c r="G160" s="17">
        <v>26.0</v>
      </c>
      <c r="H160" s="17">
        <v>0.79</v>
      </c>
    </row>
    <row r="161" ht="15.75" customHeight="1">
      <c r="A161" s="19">
        <v>158.0</v>
      </c>
      <c r="B161" s="17">
        <v>348680.0</v>
      </c>
      <c r="C161" s="17" t="s">
        <v>135</v>
      </c>
      <c r="D161" s="17" t="s">
        <v>36</v>
      </c>
      <c r="E161" s="25" t="s">
        <v>65</v>
      </c>
      <c r="F161" s="17">
        <v>348680.0</v>
      </c>
      <c r="G161" s="17">
        <v>6.0</v>
      </c>
      <c r="H161" s="17">
        <v>0.18</v>
      </c>
    </row>
    <row r="162" ht="15.75" customHeight="1">
      <c r="A162" s="19">
        <v>159.0</v>
      </c>
      <c r="B162" s="17">
        <v>348118.0</v>
      </c>
      <c r="C162" s="17" t="s">
        <v>825</v>
      </c>
      <c r="D162" s="17" t="s">
        <v>30</v>
      </c>
      <c r="E162" s="25" t="s">
        <v>65</v>
      </c>
      <c r="F162" s="17">
        <v>348118.0</v>
      </c>
      <c r="G162" s="17">
        <v>21.0</v>
      </c>
      <c r="H162" s="17">
        <v>0.14</v>
      </c>
    </row>
    <row r="163" ht="15.75" customHeight="1">
      <c r="A163" s="19">
        <v>160.0</v>
      </c>
      <c r="B163" s="17">
        <v>347888.0</v>
      </c>
      <c r="C163" s="17" t="s">
        <v>83</v>
      </c>
      <c r="D163" s="17" t="s">
        <v>33</v>
      </c>
      <c r="E163" s="25" t="s">
        <v>65</v>
      </c>
      <c r="F163" s="17">
        <v>347888.0</v>
      </c>
      <c r="G163" s="17">
        <v>5.0</v>
      </c>
      <c r="H163" s="17">
        <v>0.72</v>
      </c>
    </row>
    <row r="164" ht="15.75" customHeight="1">
      <c r="A164" s="19">
        <v>161.0</v>
      </c>
      <c r="B164" s="17">
        <v>348535.0</v>
      </c>
      <c r="C164" s="17" t="s">
        <v>826</v>
      </c>
      <c r="D164" s="17" t="s">
        <v>36</v>
      </c>
      <c r="E164" s="25" t="s">
        <v>65</v>
      </c>
      <c r="F164" s="17">
        <v>348535.0</v>
      </c>
      <c r="G164" s="17">
        <v>18.0</v>
      </c>
      <c r="H164" s="17">
        <v>0.84</v>
      </c>
    </row>
    <row r="165" ht="15.75" customHeight="1">
      <c r="A165" s="19">
        <v>162.0</v>
      </c>
      <c r="B165" s="17">
        <v>348538.0</v>
      </c>
      <c r="C165" s="17" t="s">
        <v>827</v>
      </c>
      <c r="D165" s="17" t="s">
        <v>36</v>
      </c>
      <c r="E165" s="25" t="s">
        <v>65</v>
      </c>
      <c r="F165" s="17">
        <v>348538.0</v>
      </c>
      <c r="G165" s="17">
        <v>5.0</v>
      </c>
      <c r="H165" s="17">
        <v>0.77</v>
      </c>
    </row>
    <row r="166" ht="15.75" customHeight="1">
      <c r="A166" s="19">
        <v>163.0</v>
      </c>
      <c r="B166" s="17">
        <v>348545.0</v>
      </c>
      <c r="C166" s="17" t="s">
        <v>828</v>
      </c>
      <c r="D166" s="17" t="s">
        <v>36</v>
      </c>
      <c r="E166" s="25" t="s">
        <v>65</v>
      </c>
      <c r="F166" s="17">
        <v>348545.0</v>
      </c>
      <c r="G166" s="17">
        <v>12.0</v>
      </c>
      <c r="H166" s="17">
        <v>0.15</v>
      </c>
    </row>
    <row r="167" ht="15.75" customHeight="1">
      <c r="A167" s="19">
        <v>164.0</v>
      </c>
      <c r="B167" s="17">
        <v>348630.0</v>
      </c>
      <c r="C167" s="17" t="s">
        <v>149</v>
      </c>
      <c r="D167" s="17" t="s">
        <v>36</v>
      </c>
      <c r="E167" s="25" t="s">
        <v>65</v>
      </c>
      <c r="F167" s="17">
        <v>348630.0</v>
      </c>
      <c r="G167" s="17">
        <v>29.0</v>
      </c>
      <c r="H167" s="17">
        <v>0.47</v>
      </c>
    </row>
    <row r="168" ht="15.75" customHeight="1">
      <c r="A168" s="19">
        <v>165.0</v>
      </c>
      <c r="B168" s="17">
        <v>348635.0</v>
      </c>
      <c r="C168" s="17" t="s">
        <v>339</v>
      </c>
      <c r="D168" s="17" t="s">
        <v>36</v>
      </c>
      <c r="E168" s="25" t="s">
        <v>65</v>
      </c>
      <c r="F168" s="17">
        <v>348635.0</v>
      </c>
      <c r="G168" s="17">
        <v>27.0</v>
      </c>
      <c r="H168" s="17">
        <v>0.17</v>
      </c>
    </row>
    <row r="169" ht="15.75" customHeight="1">
      <c r="A169" s="19">
        <v>166.0</v>
      </c>
      <c r="B169" s="17">
        <v>348636.0</v>
      </c>
      <c r="C169" s="17" t="s">
        <v>547</v>
      </c>
      <c r="D169" s="17" t="s">
        <v>36</v>
      </c>
      <c r="E169" s="25" t="s">
        <v>65</v>
      </c>
      <c r="F169" s="17">
        <v>348636.0</v>
      </c>
      <c r="G169" s="17">
        <v>15.0</v>
      </c>
      <c r="H169" s="17">
        <v>0.38</v>
      </c>
    </row>
    <row r="170" ht="15.75" customHeight="1">
      <c r="A170" s="19">
        <v>167.0</v>
      </c>
      <c r="B170" s="17">
        <v>348637.0</v>
      </c>
      <c r="C170" s="17" t="s">
        <v>326</v>
      </c>
      <c r="D170" s="17" t="s">
        <v>36</v>
      </c>
      <c r="E170" s="25" t="s">
        <v>65</v>
      </c>
      <c r="F170" s="17">
        <v>348637.0</v>
      </c>
      <c r="G170" s="17">
        <v>24.0</v>
      </c>
      <c r="H170" s="17">
        <v>0.15</v>
      </c>
    </row>
    <row r="171" ht="15.75" customHeight="1">
      <c r="A171" s="19">
        <v>168.0</v>
      </c>
      <c r="B171" s="17">
        <v>348862.0</v>
      </c>
      <c r="C171" s="17" t="s">
        <v>829</v>
      </c>
      <c r="D171" s="17" t="s">
        <v>24</v>
      </c>
      <c r="E171" s="25" t="s">
        <v>65</v>
      </c>
      <c r="F171" s="17">
        <v>348862.0</v>
      </c>
      <c r="G171" s="17">
        <v>17.0</v>
      </c>
      <c r="H171" s="17">
        <v>0.68</v>
      </c>
    </row>
    <row r="172" ht="15.75" customHeight="1">
      <c r="A172" s="19">
        <v>169.0</v>
      </c>
      <c r="B172" s="17">
        <v>347708.0</v>
      </c>
      <c r="C172" s="17" t="s">
        <v>830</v>
      </c>
      <c r="D172" s="17" t="s">
        <v>21</v>
      </c>
      <c r="E172" s="25" t="s">
        <v>65</v>
      </c>
      <c r="F172" s="17">
        <v>347708.0</v>
      </c>
      <c r="G172" s="17">
        <v>19.0</v>
      </c>
      <c r="H172" s="17">
        <v>0.8</v>
      </c>
    </row>
    <row r="173" ht="15.75" customHeight="1">
      <c r="A173" s="19">
        <v>170.0</v>
      </c>
      <c r="B173" s="17">
        <v>348049.0</v>
      </c>
      <c r="C173" s="17" t="s">
        <v>831</v>
      </c>
      <c r="D173" s="17" t="s">
        <v>44</v>
      </c>
      <c r="E173" s="25" t="s">
        <v>65</v>
      </c>
      <c r="F173" s="17">
        <v>348049.0</v>
      </c>
      <c r="G173" s="17">
        <v>13.0</v>
      </c>
      <c r="H173" s="17">
        <v>0.59</v>
      </c>
    </row>
    <row r="174" ht="15.75" customHeight="1">
      <c r="A174" s="19">
        <v>171.0</v>
      </c>
      <c r="B174" s="17">
        <v>347846.0</v>
      </c>
      <c r="C174" s="17" t="s">
        <v>702</v>
      </c>
      <c r="D174" s="17" t="s">
        <v>30</v>
      </c>
      <c r="E174" s="25" t="s">
        <v>65</v>
      </c>
      <c r="F174" s="17">
        <v>347846.0</v>
      </c>
      <c r="G174" s="17">
        <v>17.0</v>
      </c>
      <c r="H174" s="17">
        <v>0.65</v>
      </c>
    </row>
    <row r="175" ht="15.75" customHeight="1">
      <c r="A175" s="19">
        <v>172.0</v>
      </c>
      <c r="B175" s="17">
        <v>347695.0</v>
      </c>
      <c r="C175" s="17" t="s">
        <v>517</v>
      </c>
      <c r="D175" s="17" t="s">
        <v>36</v>
      </c>
      <c r="E175" s="25" t="s">
        <v>65</v>
      </c>
      <c r="F175" s="17">
        <v>347695.0</v>
      </c>
      <c r="G175" s="17">
        <v>7.0</v>
      </c>
      <c r="H175" s="17">
        <v>0.26</v>
      </c>
    </row>
    <row r="176" ht="15.75" customHeight="1">
      <c r="A176" s="19">
        <v>173.0</v>
      </c>
      <c r="B176" s="17">
        <v>347629.0</v>
      </c>
      <c r="C176" s="17" t="s">
        <v>547</v>
      </c>
      <c r="D176" s="17" t="s">
        <v>36</v>
      </c>
      <c r="E176" s="25" t="s">
        <v>65</v>
      </c>
      <c r="F176" s="17">
        <v>347629.0</v>
      </c>
      <c r="G176" s="17">
        <v>6.0</v>
      </c>
      <c r="H176" s="17">
        <v>0.87</v>
      </c>
    </row>
    <row r="177" ht="15.75" customHeight="1">
      <c r="A177" s="19">
        <v>174.0</v>
      </c>
      <c r="B177" s="17">
        <v>347632.0</v>
      </c>
      <c r="C177" s="17" t="s">
        <v>326</v>
      </c>
      <c r="D177" s="17" t="s">
        <v>36</v>
      </c>
      <c r="E177" s="25" t="s">
        <v>65</v>
      </c>
      <c r="F177" s="17">
        <v>347632.0</v>
      </c>
      <c r="G177" s="17">
        <v>23.0</v>
      </c>
      <c r="H177" s="17">
        <v>0.81</v>
      </c>
    </row>
    <row r="178" ht="15.75" customHeight="1">
      <c r="A178" s="19">
        <v>175.0</v>
      </c>
      <c r="B178" s="17">
        <v>347635.0</v>
      </c>
      <c r="C178" s="17" t="s">
        <v>452</v>
      </c>
      <c r="D178" s="17" t="s">
        <v>36</v>
      </c>
      <c r="E178" s="25" t="s">
        <v>65</v>
      </c>
      <c r="F178" s="17">
        <v>347635.0</v>
      </c>
      <c r="G178" s="17">
        <v>27.0</v>
      </c>
      <c r="H178" s="17">
        <v>0.84</v>
      </c>
    </row>
    <row r="179" ht="15.75" customHeight="1">
      <c r="A179" s="19">
        <v>176.0</v>
      </c>
      <c r="B179" s="17">
        <v>347641.0</v>
      </c>
      <c r="C179" s="17" t="s">
        <v>832</v>
      </c>
      <c r="D179" s="17" t="s">
        <v>36</v>
      </c>
      <c r="E179" s="25" t="s">
        <v>65</v>
      </c>
      <c r="F179" s="17">
        <v>347641.0</v>
      </c>
      <c r="G179" s="17">
        <v>13.0</v>
      </c>
      <c r="H179" s="17">
        <v>0.12</v>
      </c>
    </row>
    <row r="180" ht="15.75" customHeight="1">
      <c r="A180" s="19">
        <v>177.0</v>
      </c>
      <c r="B180" s="17">
        <v>347644.0</v>
      </c>
      <c r="C180" s="17" t="s">
        <v>833</v>
      </c>
      <c r="D180" s="17" t="s">
        <v>36</v>
      </c>
      <c r="E180" s="25" t="s">
        <v>65</v>
      </c>
      <c r="F180" s="17">
        <v>347644.0</v>
      </c>
      <c r="G180" s="17">
        <v>20.0</v>
      </c>
      <c r="H180" s="17">
        <v>0.32</v>
      </c>
    </row>
    <row r="181" ht="15.75" customHeight="1">
      <c r="A181" s="19">
        <v>178.0</v>
      </c>
      <c r="B181" s="17">
        <v>347647.0</v>
      </c>
      <c r="C181" s="17" t="s">
        <v>559</v>
      </c>
      <c r="D181" s="17" t="s">
        <v>36</v>
      </c>
      <c r="E181" s="25" t="s">
        <v>65</v>
      </c>
      <c r="F181" s="17">
        <v>347647.0</v>
      </c>
      <c r="G181" s="17">
        <v>6.0</v>
      </c>
      <c r="H181" s="17">
        <v>0.47</v>
      </c>
    </row>
    <row r="182" ht="15.75" customHeight="1">
      <c r="A182" s="19">
        <v>179.0</v>
      </c>
      <c r="B182" s="17">
        <v>347649.0</v>
      </c>
      <c r="C182" s="17" t="s">
        <v>834</v>
      </c>
      <c r="D182" s="17" t="s">
        <v>36</v>
      </c>
      <c r="E182" s="25" t="s">
        <v>65</v>
      </c>
      <c r="F182" s="17">
        <v>347649.0</v>
      </c>
      <c r="G182" s="17">
        <v>21.0</v>
      </c>
      <c r="H182" s="17">
        <v>0.19</v>
      </c>
    </row>
    <row r="183" ht="15.75" customHeight="1">
      <c r="A183" s="19">
        <v>180.0</v>
      </c>
      <c r="B183" s="17">
        <v>348367.0</v>
      </c>
      <c r="C183" s="17" t="s">
        <v>835</v>
      </c>
      <c r="D183" s="17" t="s">
        <v>24</v>
      </c>
      <c r="E183" s="25" t="s">
        <v>65</v>
      </c>
      <c r="F183" s="17">
        <v>348367.0</v>
      </c>
      <c r="G183" s="17">
        <v>7.0</v>
      </c>
      <c r="H183" s="17">
        <v>0.44</v>
      </c>
    </row>
    <row r="184" ht="15.75" customHeight="1">
      <c r="A184" s="19">
        <v>181.0</v>
      </c>
      <c r="B184" s="17">
        <v>348370.0</v>
      </c>
      <c r="C184" s="17" t="s">
        <v>766</v>
      </c>
      <c r="D184" s="17" t="s">
        <v>18</v>
      </c>
      <c r="E184" s="25" t="s">
        <v>65</v>
      </c>
      <c r="F184" s="17">
        <v>348370.0</v>
      </c>
      <c r="G184" s="17">
        <v>18.0</v>
      </c>
      <c r="H184" s="17">
        <v>0.34</v>
      </c>
    </row>
    <row r="185" ht="15.75" customHeight="1">
      <c r="A185" s="19">
        <v>182.0</v>
      </c>
      <c r="B185" s="17">
        <v>348566.0</v>
      </c>
      <c r="C185" s="17" t="s">
        <v>664</v>
      </c>
      <c r="D185" s="17" t="s">
        <v>21</v>
      </c>
      <c r="E185" s="25" t="s">
        <v>65</v>
      </c>
      <c r="F185" s="17">
        <v>348566.0</v>
      </c>
      <c r="G185" s="17">
        <v>10.0</v>
      </c>
      <c r="H185" s="17">
        <v>0.73</v>
      </c>
    </row>
    <row r="186" ht="15.75" customHeight="1">
      <c r="A186" s="19">
        <v>183.0</v>
      </c>
      <c r="B186" s="17">
        <v>348644.0</v>
      </c>
      <c r="C186" s="17" t="s">
        <v>836</v>
      </c>
      <c r="D186" s="17" t="s">
        <v>42</v>
      </c>
      <c r="E186" s="25" t="s">
        <v>65</v>
      </c>
      <c r="F186" s="17">
        <v>348644.0</v>
      </c>
      <c r="G186" s="17">
        <v>9.0</v>
      </c>
      <c r="H186" s="17">
        <v>0.33</v>
      </c>
    </row>
    <row r="187" ht="15.75" customHeight="1">
      <c r="A187" s="19">
        <v>184.0</v>
      </c>
      <c r="B187" s="17">
        <v>347949.0</v>
      </c>
      <c r="C187" s="17" t="s">
        <v>118</v>
      </c>
      <c r="D187" s="17" t="s">
        <v>33</v>
      </c>
      <c r="E187" s="25" t="s">
        <v>65</v>
      </c>
      <c r="F187" s="17">
        <v>347949.0</v>
      </c>
      <c r="G187" s="17">
        <v>24.0</v>
      </c>
      <c r="H187" s="17">
        <v>0.29</v>
      </c>
    </row>
    <row r="188" ht="15.75" customHeight="1">
      <c r="A188" s="19">
        <v>185.0</v>
      </c>
      <c r="B188" s="17">
        <v>348182.0</v>
      </c>
      <c r="C188" s="17" t="s">
        <v>837</v>
      </c>
      <c r="D188" s="17" t="s">
        <v>27</v>
      </c>
      <c r="E188" s="25" t="s">
        <v>65</v>
      </c>
      <c r="F188" s="17">
        <v>348182.0</v>
      </c>
      <c r="G188" s="17">
        <v>7.0</v>
      </c>
      <c r="H188" s="17">
        <v>0.71</v>
      </c>
    </row>
    <row r="189" ht="15.75" customHeight="1">
      <c r="A189" s="19">
        <v>186.0</v>
      </c>
      <c r="B189" s="17">
        <v>348537.0</v>
      </c>
      <c r="C189" s="17" t="s">
        <v>183</v>
      </c>
      <c r="D189" s="17" t="s">
        <v>36</v>
      </c>
      <c r="E189" s="25" t="s">
        <v>65</v>
      </c>
      <c r="F189" s="17">
        <v>348537.0</v>
      </c>
      <c r="G189" s="17">
        <v>22.0</v>
      </c>
      <c r="H189" s="17">
        <v>0.84</v>
      </c>
    </row>
    <row r="190" ht="15.75" customHeight="1">
      <c r="A190" s="19">
        <v>187.0</v>
      </c>
      <c r="B190" s="17">
        <v>347917.0</v>
      </c>
      <c r="C190" s="17" t="s">
        <v>77</v>
      </c>
      <c r="D190" s="17" t="s">
        <v>46</v>
      </c>
      <c r="E190" s="25" t="s">
        <v>65</v>
      </c>
      <c r="F190" s="17">
        <v>347917.0</v>
      </c>
      <c r="G190" s="17">
        <v>25.0</v>
      </c>
      <c r="H190" s="17">
        <v>0.66</v>
      </c>
    </row>
    <row r="191" ht="15.75" customHeight="1">
      <c r="A191" s="19">
        <v>188.0</v>
      </c>
      <c r="B191" s="17">
        <v>348284.0</v>
      </c>
      <c r="C191" s="17" t="s">
        <v>265</v>
      </c>
      <c r="D191" s="17" t="s">
        <v>42</v>
      </c>
      <c r="E191" s="25" t="s">
        <v>65</v>
      </c>
      <c r="F191" s="17">
        <v>348284.0</v>
      </c>
      <c r="G191" s="17">
        <v>30.0</v>
      </c>
      <c r="H191" s="17">
        <v>0.82</v>
      </c>
    </row>
    <row r="192" ht="15.75" customHeight="1">
      <c r="A192" s="19">
        <v>189.0</v>
      </c>
      <c r="B192" s="17">
        <v>348568.0</v>
      </c>
      <c r="C192" s="17" t="s">
        <v>530</v>
      </c>
      <c r="D192" s="17" t="s">
        <v>21</v>
      </c>
      <c r="E192" s="25" t="s">
        <v>65</v>
      </c>
      <c r="F192" s="17">
        <v>348568.0</v>
      </c>
      <c r="G192" s="17">
        <v>26.0</v>
      </c>
      <c r="H192" s="17">
        <v>0.24</v>
      </c>
    </row>
    <row r="193" ht="15.75" customHeight="1">
      <c r="A193" s="19">
        <v>190.0</v>
      </c>
      <c r="B193" s="17">
        <v>348569.0</v>
      </c>
      <c r="C193" s="17" t="s">
        <v>838</v>
      </c>
      <c r="D193" s="17" t="s">
        <v>21</v>
      </c>
      <c r="E193" s="25" t="s">
        <v>65</v>
      </c>
      <c r="F193" s="17">
        <v>348569.0</v>
      </c>
      <c r="G193" s="17">
        <v>7.0</v>
      </c>
      <c r="H193" s="17">
        <v>0.82</v>
      </c>
    </row>
    <row r="194" ht="15.75" customHeight="1">
      <c r="A194" s="19">
        <v>191.0</v>
      </c>
      <c r="B194" s="17">
        <v>348609.0</v>
      </c>
      <c r="C194" s="17" t="s">
        <v>839</v>
      </c>
      <c r="D194" s="17" t="s">
        <v>33</v>
      </c>
      <c r="E194" s="25" t="s">
        <v>65</v>
      </c>
      <c r="F194" s="17">
        <v>348609.0</v>
      </c>
      <c r="G194" s="17">
        <v>24.0</v>
      </c>
      <c r="H194" s="17">
        <v>0.57</v>
      </c>
    </row>
    <row r="195" ht="15.75" customHeight="1">
      <c r="A195" s="19">
        <v>192.0</v>
      </c>
      <c r="B195" s="17">
        <v>348885.0</v>
      </c>
      <c r="C195" s="17" t="s">
        <v>840</v>
      </c>
      <c r="D195" s="17" t="s">
        <v>24</v>
      </c>
      <c r="E195" s="25" t="s">
        <v>65</v>
      </c>
      <c r="F195" s="17">
        <v>348885.0</v>
      </c>
      <c r="G195" s="17">
        <v>30.0</v>
      </c>
      <c r="H195" s="17">
        <v>0.32</v>
      </c>
    </row>
    <row r="196" ht="15.75" customHeight="1">
      <c r="A196" s="19">
        <v>193.0</v>
      </c>
      <c r="B196" s="17">
        <v>348345.0</v>
      </c>
      <c r="C196" s="17" t="s">
        <v>841</v>
      </c>
      <c r="D196" s="17" t="s">
        <v>47</v>
      </c>
      <c r="E196" s="25" t="s">
        <v>65</v>
      </c>
      <c r="F196" s="17">
        <v>348345.0</v>
      </c>
      <c r="G196" s="17">
        <v>15.0</v>
      </c>
      <c r="H196" s="17">
        <v>0.16</v>
      </c>
    </row>
    <row r="197" ht="15.75" customHeight="1">
      <c r="A197" s="19">
        <v>194.0</v>
      </c>
      <c r="B197" s="17">
        <v>348061.0</v>
      </c>
      <c r="C197" s="17" t="s">
        <v>842</v>
      </c>
      <c r="D197" s="17" t="s">
        <v>44</v>
      </c>
      <c r="E197" s="25" t="s">
        <v>65</v>
      </c>
      <c r="F197" s="17">
        <v>348061.0</v>
      </c>
      <c r="G197" s="17">
        <v>20.0</v>
      </c>
      <c r="H197" s="17">
        <v>0.5</v>
      </c>
    </row>
    <row r="198" ht="15.75" customHeight="1">
      <c r="A198" s="19">
        <v>195.0</v>
      </c>
      <c r="B198" s="17">
        <v>348349.0</v>
      </c>
      <c r="C198" s="17" t="s">
        <v>843</v>
      </c>
      <c r="D198" s="17" t="s">
        <v>47</v>
      </c>
      <c r="E198" s="25" t="s">
        <v>65</v>
      </c>
      <c r="F198" s="17">
        <v>348349.0</v>
      </c>
      <c r="G198" s="17">
        <v>6.0</v>
      </c>
      <c r="H198" s="17">
        <v>0.73</v>
      </c>
    </row>
    <row r="199" ht="15.75" customHeight="1">
      <c r="A199" s="19">
        <v>196.0</v>
      </c>
      <c r="B199" s="17">
        <v>348775.0</v>
      </c>
      <c r="C199" s="17" t="s">
        <v>844</v>
      </c>
      <c r="D199" s="17" t="s">
        <v>24</v>
      </c>
      <c r="E199" s="25" t="s">
        <v>65</v>
      </c>
      <c r="F199" s="17">
        <v>348775.0</v>
      </c>
      <c r="G199" s="17">
        <v>28.0</v>
      </c>
      <c r="H199" s="17">
        <v>0.19</v>
      </c>
    </row>
    <row r="200" ht="15.75" customHeight="1">
      <c r="A200" s="19">
        <v>197.0</v>
      </c>
      <c r="B200" s="17">
        <v>347978.0</v>
      </c>
      <c r="C200" s="17" t="s">
        <v>845</v>
      </c>
      <c r="D200" s="17" t="s">
        <v>39</v>
      </c>
      <c r="E200" s="25" t="s">
        <v>65</v>
      </c>
      <c r="F200" s="17">
        <v>347978.0</v>
      </c>
      <c r="G200" s="17">
        <v>19.0</v>
      </c>
      <c r="H200" s="17">
        <v>0.82</v>
      </c>
    </row>
    <row r="201" ht="15.75" customHeight="1">
      <c r="A201" s="19">
        <v>198.0</v>
      </c>
      <c r="B201" s="17">
        <v>347989.0</v>
      </c>
      <c r="C201" s="17" t="s">
        <v>846</v>
      </c>
      <c r="D201" s="17" t="s">
        <v>39</v>
      </c>
      <c r="E201" s="25" t="s">
        <v>65</v>
      </c>
      <c r="F201" s="17">
        <v>347989.0</v>
      </c>
      <c r="G201" s="17">
        <v>9.0</v>
      </c>
      <c r="H201" s="17">
        <v>0.87</v>
      </c>
    </row>
    <row r="202" ht="15.75" customHeight="1">
      <c r="A202" s="19">
        <v>199.0</v>
      </c>
      <c r="B202" s="17">
        <v>348068.0</v>
      </c>
      <c r="C202" s="17" t="s">
        <v>847</v>
      </c>
      <c r="D202" s="17" t="s">
        <v>42</v>
      </c>
      <c r="E202" s="25" t="s">
        <v>65</v>
      </c>
      <c r="F202" s="17">
        <v>348068.0</v>
      </c>
      <c r="G202" s="17">
        <v>20.0</v>
      </c>
      <c r="H202" s="17">
        <v>0.76</v>
      </c>
    </row>
    <row r="203" ht="15.75" customHeight="1">
      <c r="A203" s="19">
        <v>200.0</v>
      </c>
      <c r="B203" s="17">
        <v>348150.0</v>
      </c>
      <c r="C203" s="17" t="s">
        <v>848</v>
      </c>
      <c r="D203" s="17" t="s">
        <v>44</v>
      </c>
      <c r="E203" s="25" t="s">
        <v>65</v>
      </c>
      <c r="F203" s="17">
        <v>348150.0</v>
      </c>
      <c r="G203" s="17">
        <v>15.0</v>
      </c>
      <c r="H203" s="17">
        <v>0.47</v>
      </c>
    </row>
    <row r="204" ht="15.75" customHeight="1">
      <c r="A204" s="19">
        <v>201.0</v>
      </c>
      <c r="B204" s="17">
        <v>347585.0</v>
      </c>
      <c r="C204" s="17" t="s">
        <v>849</v>
      </c>
      <c r="D204" s="17" t="s">
        <v>36</v>
      </c>
      <c r="E204" s="25" t="s">
        <v>65</v>
      </c>
      <c r="F204" s="17">
        <v>347585.0</v>
      </c>
      <c r="G204" s="17">
        <v>9.0</v>
      </c>
      <c r="H204" s="17">
        <v>0.77</v>
      </c>
    </row>
    <row r="205" ht="15.75" customHeight="1">
      <c r="A205" s="19">
        <v>202.0</v>
      </c>
      <c r="B205" s="17">
        <v>347599.0</v>
      </c>
      <c r="C205" s="17" t="s">
        <v>339</v>
      </c>
      <c r="D205" s="17" t="s">
        <v>36</v>
      </c>
      <c r="E205" s="25" t="s">
        <v>65</v>
      </c>
      <c r="F205" s="17">
        <v>347599.0</v>
      </c>
      <c r="G205" s="17">
        <v>11.0</v>
      </c>
      <c r="H205" s="17">
        <v>0.62</v>
      </c>
    </row>
    <row r="206" ht="15.75" customHeight="1">
      <c r="A206" s="19">
        <v>203.0</v>
      </c>
      <c r="B206" s="17">
        <v>347682.0</v>
      </c>
      <c r="C206" s="17" t="s">
        <v>377</v>
      </c>
      <c r="D206" s="17" t="s">
        <v>36</v>
      </c>
      <c r="E206" s="25" t="s">
        <v>65</v>
      </c>
      <c r="F206" s="17">
        <v>347682.0</v>
      </c>
      <c r="G206" s="17">
        <v>7.0</v>
      </c>
      <c r="H206" s="17">
        <v>0.79</v>
      </c>
    </row>
    <row r="207" ht="15.75" customHeight="1">
      <c r="A207" s="19">
        <v>204.0</v>
      </c>
      <c r="B207" s="17">
        <v>347700.0</v>
      </c>
      <c r="C207" s="17" t="s">
        <v>530</v>
      </c>
      <c r="D207" s="17" t="s">
        <v>21</v>
      </c>
      <c r="E207" s="25" t="s">
        <v>65</v>
      </c>
      <c r="F207" s="17">
        <v>347700.0</v>
      </c>
      <c r="G207" s="17">
        <v>30.0</v>
      </c>
      <c r="H207" s="17">
        <v>0.75</v>
      </c>
    </row>
    <row r="208" ht="15.75" customHeight="1">
      <c r="A208" s="19">
        <v>205.0</v>
      </c>
      <c r="B208" s="17">
        <v>347728.0</v>
      </c>
      <c r="C208" s="17" t="s">
        <v>850</v>
      </c>
      <c r="D208" s="17" t="s">
        <v>36</v>
      </c>
      <c r="E208" s="25" t="s">
        <v>65</v>
      </c>
      <c r="F208" s="17">
        <v>347728.0</v>
      </c>
      <c r="G208" s="17">
        <v>14.0</v>
      </c>
      <c r="H208" s="17">
        <v>0.54</v>
      </c>
    </row>
    <row r="209" ht="15.75" customHeight="1">
      <c r="A209" s="19">
        <v>206.0</v>
      </c>
      <c r="B209" s="17">
        <v>348520.0</v>
      </c>
      <c r="C209" s="17" t="s">
        <v>851</v>
      </c>
      <c r="D209" s="17" t="s">
        <v>36</v>
      </c>
      <c r="E209" s="25" t="s">
        <v>65</v>
      </c>
      <c r="F209" s="17">
        <v>348520.0</v>
      </c>
      <c r="G209" s="17">
        <v>13.0</v>
      </c>
      <c r="H209" s="17">
        <v>0.56</v>
      </c>
    </row>
    <row r="210" ht="15.75" customHeight="1">
      <c r="A210" s="19">
        <v>207.0</v>
      </c>
      <c r="B210" s="17">
        <v>348526.0</v>
      </c>
      <c r="C210" s="17" t="s">
        <v>852</v>
      </c>
      <c r="D210" s="17" t="s">
        <v>36</v>
      </c>
      <c r="E210" s="25" t="s">
        <v>65</v>
      </c>
      <c r="F210" s="17">
        <v>348526.0</v>
      </c>
      <c r="G210" s="17">
        <v>5.0</v>
      </c>
      <c r="H210" s="17">
        <v>0.75</v>
      </c>
    </row>
    <row r="211" ht="15.75" customHeight="1">
      <c r="A211" s="19">
        <v>208.0</v>
      </c>
      <c r="B211" s="17">
        <v>348818.0</v>
      </c>
      <c r="C211" s="17" t="s">
        <v>725</v>
      </c>
      <c r="D211" s="17" t="s">
        <v>24</v>
      </c>
      <c r="E211" s="25" t="s">
        <v>65</v>
      </c>
      <c r="F211" s="17">
        <v>348818.0</v>
      </c>
      <c r="G211" s="17">
        <v>29.0</v>
      </c>
      <c r="H211" s="17">
        <v>0.72</v>
      </c>
    </row>
    <row r="212" ht="15.75" customHeight="1">
      <c r="A212" s="19">
        <v>209.0</v>
      </c>
      <c r="B212" s="17">
        <v>347973.0</v>
      </c>
      <c r="C212" s="17" t="s">
        <v>582</v>
      </c>
      <c r="D212" s="17" t="s">
        <v>33</v>
      </c>
      <c r="E212" s="25" t="s">
        <v>65</v>
      </c>
      <c r="F212" s="17">
        <v>347973.0</v>
      </c>
      <c r="G212" s="17">
        <v>20.0</v>
      </c>
      <c r="H212" s="17">
        <v>0.28</v>
      </c>
    </row>
    <row r="213" ht="15.75" customHeight="1">
      <c r="A213" s="19">
        <v>210.0</v>
      </c>
      <c r="B213" s="17">
        <v>348085.0</v>
      </c>
      <c r="C213" s="17" t="s">
        <v>256</v>
      </c>
      <c r="D213" s="17" t="s">
        <v>44</v>
      </c>
      <c r="E213" s="25" t="s">
        <v>65</v>
      </c>
      <c r="F213" s="17">
        <v>348085.0</v>
      </c>
      <c r="G213" s="17">
        <v>16.0</v>
      </c>
      <c r="H213" s="17">
        <v>0.81</v>
      </c>
    </row>
    <row r="214" ht="15.75" customHeight="1">
      <c r="A214" s="19">
        <v>211.0</v>
      </c>
      <c r="B214" s="17">
        <v>348817.0</v>
      </c>
      <c r="C214" s="17" t="s">
        <v>853</v>
      </c>
      <c r="D214" s="17" t="s">
        <v>24</v>
      </c>
      <c r="E214" s="25" t="s">
        <v>65</v>
      </c>
      <c r="F214" s="17">
        <v>348817.0</v>
      </c>
      <c r="G214" s="17">
        <v>16.0</v>
      </c>
      <c r="H214" s="17">
        <v>0.54</v>
      </c>
    </row>
    <row r="215" ht="15.75" customHeight="1">
      <c r="A215" s="19">
        <v>212.0</v>
      </c>
      <c r="B215" s="17">
        <v>348039.0</v>
      </c>
      <c r="C215" s="17" t="s">
        <v>153</v>
      </c>
      <c r="D215" s="17" t="s">
        <v>42</v>
      </c>
      <c r="E215" s="25" t="s">
        <v>65</v>
      </c>
      <c r="F215" s="17">
        <v>348039.0</v>
      </c>
      <c r="G215" s="17">
        <v>15.0</v>
      </c>
      <c r="H215" s="17">
        <v>0.22</v>
      </c>
    </row>
    <row r="216" ht="15.75" customHeight="1">
      <c r="A216" s="19">
        <v>213.0</v>
      </c>
      <c r="B216" s="17">
        <v>348397.0</v>
      </c>
      <c r="C216" s="17" t="s">
        <v>91</v>
      </c>
      <c r="D216" s="17" t="s">
        <v>24</v>
      </c>
      <c r="E216" s="25" t="s">
        <v>65</v>
      </c>
      <c r="F216" s="17">
        <v>348397.0</v>
      </c>
      <c r="G216" s="17">
        <v>5.0</v>
      </c>
      <c r="H216" s="17">
        <v>0.87</v>
      </c>
    </row>
    <row r="217" ht="15.75" customHeight="1">
      <c r="A217" s="19">
        <v>214.0</v>
      </c>
      <c r="B217" s="17">
        <v>348398.0</v>
      </c>
      <c r="C217" s="17" t="s">
        <v>854</v>
      </c>
      <c r="D217" s="17" t="s">
        <v>24</v>
      </c>
      <c r="E217" s="25" t="s">
        <v>65</v>
      </c>
      <c r="F217" s="17">
        <v>348398.0</v>
      </c>
      <c r="G217" s="17">
        <v>18.0</v>
      </c>
      <c r="H217" s="17">
        <v>0.77</v>
      </c>
    </row>
    <row r="218" ht="15.75" customHeight="1">
      <c r="A218" s="19">
        <v>215.0</v>
      </c>
      <c r="B218" s="17">
        <v>348399.0</v>
      </c>
      <c r="C218" s="17" t="s">
        <v>855</v>
      </c>
      <c r="D218" s="17" t="s">
        <v>24</v>
      </c>
      <c r="E218" s="25" t="s">
        <v>65</v>
      </c>
      <c r="F218" s="17">
        <v>348399.0</v>
      </c>
      <c r="G218" s="17">
        <v>10.0</v>
      </c>
      <c r="H218" s="17">
        <v>0.56</v>
      </c>
    </row>
    <row r="219" ht="15.75" customHeight="1">
      <c r="A219" s="19">
        <v>216.0</v>
      </c>
      <c r="B219" s="17">
        <v>348845.0</v>
      </c>
      <c r="C219" s="17" t="s">
        <v>856</v>
      </c>
      <c r="D219" s="17" t="s">
        <v>44</v>
      </c>
      <c r="E219" s="25" t="s">
        <v>65</v>
      </c>
      <c r="F219" s="17">
        <v>348845.0</v>
      </c>
      <c r="G219" s="17">
        <v>28.0</v>
      </c>
      <c r="H219" s="17">
        <v>0.19</v>
      </c>
    </row>
    <row r="220" ht="15.75" customHeight="1">
      <c r="A220" s="19">
        <v>217.0</v>
      </c>
      <c r="B220" s="17">
        <v>348894.0</v>
      </c>
      <c r="C220" s="17" t="s">
        <v>857</v>
      </c>
      <c r="D220" s="17" t="s">
        <v>24</v>
      </c>
      <c r="E220" s="25" t="s">
        <v>65</v>
      </c>
      <c r="F220" s="17">
        <v>348894.0</v>
      </c>
      <c r="G220" s="17">
        <v>21.0</v>
      </c>
      <c r="H220" s="17">
        <v>0.56</v>
      </c>
    </row>
    <row r="221" ht="15.75" customHeight="1">
      <c r="A221" s="19">
        <v>218.0</v>
      </c>
      <c r="B221" s="17">
        <v>348896.0</v>
      </c>
      <c r="C221" s="17" t="s">
        <v>858</v>
      </c>
      <c r="D221" s="17" t="s">
        <v>24</v>
      </c>
      <c r="E221" s="25" t="s">
        <v>65</v>
      </c>
      <c r="F221" s="17">
        <v>348896.0</v>
      </c>
      <c r="G221" s="17">
        <v>12.0</v>
      </c>
      <c r="H221" s="17">
        <v>0.84</v>
      </c>
    </row>
    <row r="222" ht="15.75" customHeight="1">
      <c r="A222" s="19">
        <v>219.0</v>
      </c>
      <c r="B222" s="17">
        <v>348018.0</v>
      </c>
      <c r="C222" s="17" t="s">
        <v>859</v>
      </c>
      <c r="D222" s="17" t="s">
        <v>44</v>
      </c>
      <c r="E222" s="25" t="s">
        <v>65</v>
      </c>
      <c r="F222" s="17">
        <v>348018.0</v>
      </c>
      <c r="G222" s="17">
        <v>10.0</v>
      </c>
      <c r="H222" s="17">
        <v>0.64</v>
      </c>
    </row>
    <row r="223" ht="15.75" customHeight="1">
      <c r="A223" s="19">
        <v>220.0</v>
      </c>
      <c r="B223" s="17">
        <v>347897.0</v>
      </c>
      <c r="C223" s="17" t="s">
        <v>202</v>
      </c>
      <c r="D223" s="17" t="s">
        <v>46</v>
      </c>
      <c r="E223" s="25" t="s">
        <v>65</v>
      </c>
      <c r="F223" s="17">
        <v>347897.0</v>
      </c>
      <c r="G223" s="17">
        <v>19.0</v>
      </c>
      <c r="H223" s="17">
        <v>0.25</v>
      </c>
    </row>
    <row r="224" ht="15.75" customHeight="1">
      <c r="A224" s="19">
        <v>221.0</v>
      </c>
      <c r="B224" s="17">
        <v>347918.0</v>
      </c>
      <c r="C224" s="17" t="s">
        <v>77</v>
      </c>
      <c r="D224" s="17" t="s">
        <v>46</v>
      </c>
      <c r="E224" s="25" t="s">
        <v>65</v>
      </c>
      <c r="F224" s="17">
        <v>347918.0</v>
      </c>
      <c r="G224" s="17">
        <v>12.0</v>
      </c>
      <c r="H224" s="17">
        <v>0.66</v>
      </c>
    </row>
    <row r="225" ht="15.75" customHeight="1">
      <c r="A225" s="19">
        <v>222.0</v>
      </c>
      <c r="B225" s="17">
        <v>348250.0</v>
      </c>
      <c r="C225" s="17" t="s">
        <v>616</v>
      </c>
      <c r="D225" s="17" t="s">
        <v>30</v>
      </c>
      <c r="E225" s="25" t="s">
        <v>65</v>
      </c>
      <c r="F225" s="17">
        <v>348250.0</v>
      </c>
      <c r="G225" s="17">
        <v>26.0</v>
      </c>
      <c r="H225" s="17">
        <v>0.66</v>
      </c>
    </row>
    <row r="226" ht="15.75" customHeight="1">
      <c r="A226" s="19">
        <v>223.0</v>
      </c>
      <c r="B226" s="17">
        <v>348842.0</v>
      </c>
      <c r="C226" s="17" t="s">
        <v>860</v>
      </c>
      <c r="D226" s="17" t="s">
        <v>44</v>
      </c>
      <c r="E226" s="25" t="s">
        <v>65</v>
      </c>
      <c r="F226" s="17">
        <v>348842.0</v>
      </c>
      <c r="G226" s="17">
        <v>29.0</v>
      </c>
      <c r="H226" s="17">
        <v>0.22</v>
      </c>
    </row>
    <row r="227" ht="15.75" customHeight="1">
      <c r="A227" s="19">
        <v>224.0</v>
      </c>
      <c r="B227" s="17">
        <v>348405.0</v>
      </c>
      <c r="C227" s="17" t="s">
        <v>861</v>
      </c>
      <c r="D227" s="17" t="s">
        <v>24</v>
      </c>
      <c r="E227" s="25" t="s">
        <v>65</v>
      </c>
      <c r="F227" s="17">
        <v>348405.0</v>
      </c>
      <c r="G227" s="17">
        <v>26.0</v>
      </c>
      <c r="H227" s="17">
        <v>0.29</v>
      </c>
    </row>
    <row r="228" ht="15.75" customHeight="1">
      <c r="A228" s="19">
        <v>225.0</v>
      </c>
      <c r="B228" s="17">
        <v>348411.0</v>
      </c>
      <c r="C228" s="17" t="s">
        <v>383</v>
      </c>
      <c r="D228" s="17" t="s">
        <v>24</v>
      </c>
      <c r="E228" s="25" t="s">
        <v>65</v>
      </c>
      <c r="F228" s="17">
        <v>348411.0</v>
      </c>
      <c r="G228" s="17">
        <v>15.0</v>
      </c>
      <c r="H228" s="17">
        <v>0.55</v>
      </c>
    </row>
    <row r="229" ht="15.75" customHeight="1">
      <c r="A229" s="19">
        <v>226.0</v>
      </c>
      <c r="B229" s="17">
        <v>348413.0</v>
      </c>
      <c r="C229" s="17" t="s">
        <v>862</v>
      </c>
      <c r="D229" s="17" t="s">
        <v>24</v>
      </c>
      <c r="E229" s="25" t="s">
        <v>65</v>
      </c>
      <c r="F229" s="17">
        <v>348413.0</v>
      </c>
      <c r="G229" s="17">
        <v>14.0</v>
      </c>
      <c r="H229" s="17">
        <v>0.42</v>
      </c>
    </row>
    <row r="230" ht="15.75" customHeight="1">
      <c r="A230" s="19">
        <v>227.0</v>
      </c>
      <c r="B230" s="17">
        <v>348415.0</v>
      </c>
      <c r="C230" s="17" t="s">
        <v>343</v>
      </c>
      <c r="D230" s="17" t="s">
        <v>24</v>
      </c>
      <c r="E230" s="25" t="s">
        <v>65</v>
      </c>
      <c r="F230" s="17">
        <v>348415.0</v>
      </c>
      <c r="G230" s="17">
        <v>9.0</v>
      </c>
      <c r="H230" s="17">
        <v>0.12</v>
      </c>
    </row>
    <row r="231" ht="15.75" customHeight="1">
      <c r="A231" s="19">
        <v>228.0</v>
      </c>
      <c r="B231" s="17">
        <v>348426.0</v>
      </c>
      <c r="C231" s="17" t="s">
        <v>863</v>
      </c>
      <c r="D231" s="17" t="s">
        <v>24</v>
      </c>
      <c r="E231" s="25" t="s">
        <v>65</v>
      </c>
      <c r="F231" s="17">
        <v>348426.0</v>
      </c>
      <c r="G231" s="17">
        <v>23.0</v>
      </c>
      <c r="H231" s="17">
        <v>0.76</v>
      </c>
    </row>
    <row r="232" ht="15.75" customHeight="1">
      <c r="A232" s="19">
        <v>229.0</v>
      </c>
      <c r="B232" s="17">
        <v>348427.0</v>
      </c>
      <c r="C232" s="17" t="s">
        <v>864</v>
      </c>
      <c r="D232" s="17" t="s">
        <v>24</v>
      </c>
      <c r="E232" s="25" t="s">
        <v>65</v>
      </c>
      <c r="F232" s="17">
        <v>348427.0</v>
      </c>
      <c r="G232" s="17">
        <v>26.0</v>
      </c>
      <c r="H232" s="17">
        <v>0.38</v>
      </c>
    </row>
    <row r="233" ht="15.75" customHeight="1">
      <c r="A233" s="19">
        <v>230.0</v>
      </c>
      <c r="B233" s="17">
        <v>347890.0</v>
      </c>
      <c r="C233" s="17" t="s">
        <v>107</v>
      </c>
      <c r="D233" s="17" t="s">
        <v>33</v>
      </c>
      <c r="E233" s="25" t="s">
        <v>65</v>
      </c>
      <c r="F233" s="17">
        <v>347890.0</v>
      </c>
      <c r="G233" s="17">
        <v>19.0</v>
      </c>
      <c r="H233" s="17">
        <v>0.35</v>
      </c>
    </row>
    <row r="234" ht="15.75" customHeight="1">
      <c r="A234" s="19">
        <v>231.0</v>
      </c>
      <c r="B234" s="17">
        <v>353558.0</v>
      </c>
      <c r="C234" s="17" t="s">
        <v>865</v>
      </c>
      <c r="D234" s="17" t="s">
        <v>33</v>
      </c>
      <c r="E234" s="25" t="s">
        <v>65</v>
      </c>
      <c r="F234" s="17">
        <v>353558.0</v>
      </c>
      <c r="G234" s="17">
        <v>14.0</v>
      </c>
      <c r="H234" s="17">
        <v>0.54</v>
      </c>
    </row>
    <row r="235" ht="15.75" customHeight="1">
      <c r="A235" s="19">
        <v>232.0</v>
      </c>
      <c r="B235" s="17">
        <v>347643.0</v>
      </c>
      <c r="C235" s="17" t="s">
        <v>315</v>
      </c>
      <c r="D235" s="17" t="s">
        <v>36</v>
      </c>
      <c r="E235" s="25" t="s">
        <v>65</v>
      </c>
      <c r="F235" s="17">
        <v>347643.0</v>
      </c>
      <c r="G235" s="17">
        <v>6.0</v>
      </c>
      <c r="H235" s="17">
        <v>0.22</v>
      </c>
    </row>
    <row r="236" ht="15.75" customHeight="1">
      <c r="A236" s="19">
        <v>233.0</v>
      </c>
      <c r="B236" s="17">
        <v>353716.0</v>
      </c>
      <c r="C236" s="17" t="s">
        <v>866</v>
      </c>
      <c r="D236" s="17" t="s">
        <v>24</v>
      </c>
      <c r="E236" s="25" t="s">
        <v>65</v>
      </c>
      <c r="F236" s="17">
        <v>353716.0</v>
      </c>
      <c r="G236" s="17">
        <v>24.0</v>
      </c>
      <c r="H236" s="17">
        <v>0.31</v>
      </c>
    </row>
    <row r="237" ht="15.75" customHeight="1">
      <c r="A237" s="19">
        <v>234.0</v>
      </c>
      <c r="B237" s="17">
        <v>347953.0</v>
      </c>
      <c r="C237" s="17" t="s">
        <v>118</v>
      </c>
      <c r="D237" s="17" t="s">
        <v>33</v>
      </c>
      <c r="E237" s="25" t="s">
        <v>65</v>
      </c>
      <c r="F237" s="17">
        <v>347953.0</v>
      </c>
      <c r="G237" s="17">
        <v>25.0</v>
      </c>
      <c r="H237" s="17">
        <v>0.86</v>
      </c>
    </row>
    <row r="238" ht="15.75" customHeight="1">
      <c r="A238" s="19">
        <v>235.0</v>
      </c>
      <c r="B238" s="17">
        <v>348164.0</v>
      </c>
      <c r="C238" s="17" t="s">
        <v>366</v>
      </c>
      <c r="D238" s="17" t="s">
        <v>47</v>
      </c>
      <c r="E238" s="25" t="s">
        <v>65</v>
      </c>
      <c r="F238" s="17">
        <v>348164.0</v>
      </c>
      <c r="G238" s="17">
        <v>5.0</v>
      </c>
      <c r="H238" s="17">
        <v>0.84</v>
      </c>
    </row>
    <row r="239" ht="15.75" customHeight="1">
      <c r="A239" s="19">
        <v>236.0</v>
      </c>
      <c r="B239" s="17">
        <v>348812.0</v>
      </c>
      <c r="C239" s="17" t="s">
        <v>448</v>
      </c>
      <c r="D239" s="17" t="s">
        <v>24</v>
      </c>
      <c r="E239" s="25" t="s">
        <v>65</v>
      </c>
      <c r="F239" s="17">
        <v>348812.0</v>
      </c>
      <c r="G239" s="17">
        <v>5.0</v>
      </c>
      <c r="H239" s="17">
        <v>0.18</v>
      </c>
    </row>
    <row r="240" ht="15.75" customHeight="1">
      <c r="A240" s="19">
        <v>237.0</v>
      </c>
      <c r="B240" s="17">
        <v>348843.0</v>
      </c>
      <c r="C240" s="17" t="s">
        <v>463</v>
      </c>
      <c r="D240" s="17" t="s">
        <v>44</v>
      </c>
      <c r="E240" s="25" t="s">
        <v>65</v>
      </c>
      <c r="F240" s="17">
        <v>348843.0</v>
      </c>
      <c r="G240" s="17">
        <v>18.0</v>
      </c>
      <c r="H240" s="17">
        <v>0.33</v>
      </c>
    </row>
    <row r="241" ht="15.75" customHeight="1">
      <c r="A241" s="19">
        <v>238.0</v>
      </c>
      <c r="B241" s="17">
        <v>347694.0</v>
      </c>
      <c r="C241" s="17" t="s">
        <v>517</v>
      </c>
      <c r="D241" s="17" t="s">
        <v>36</v>
      </c>
      <c r="E241" s="25" t="s">
        <v>65</v>
      </c>
      <c r="F241" s="17">
        <v>347694.0</v>
      </c>
      <c r="G241" s="17">
        <v>29.0</v>
      </c>
      <c r="H241" s="17">
        <v>0.19</v>
      </c>
    </row>
    <row r="242" ht="15.75" customHeight="1">
      <c r="A242" s="19">
        <v>239.0</v>
      </c>
      <c r="B242" s="17">
        <v>348173.0</v>
      </c>
      <c r="C242" s="17" t="s">
        <v>867</v>
      </c>
      <c r="D242" s="17" t="s">
        <v>27</v>
      </c>
      <c r="E242" s="25" t="s">
        <v>65</v>
      </c>
      <c r="F242" s="17">
        <v>348173.0</v>
      </c>
      <c r="G242" s="17">
        <v>7.0</v>
      </c>
      <c r="H242" s="17">
        <v>0.57</v>
      </c>
    </row>
    <row r="243" ht="15.75" customHeight="1">
      <c r="A243" s="19">
        <v>240.0</v>
      </c>
      <c r="B243" s="17">
        <v>348193.0</v>
      </c>
      <c r="C243" s="17" t="s">
        <v>868</v>
      </c>
      <c r="D243" s="17" t="s">
        <v>27</v>
      </c>
      <c r="E243" s="25" t="s">
        <v>65</v>
      </c>
      <c r="F243" s="17">
        <v>348193.0</v>
      </c>
      <c r="G243" s="17">
        <v>11.0</v>
      </c>
      <c r="H243" s="17">
        <v>0.77</v>
      </c>
    </row>
    <row r="244" ht="15.75" customHeight="1">
      <c r="A244" s="19">
        <v>241.0</v>
      </c>
      <c r="B244" s="17">
        <v>348816.0</v>
      </c>
      <c r="C244" s="17" t="s">
        <v>869</v>
      </c>
      <c r="D244" s="17" t="s">
        <v>24</v>
      </c>
      <c r="E244" s="25" t="s">
        <v>65</v>
      </c>
      <c r="F244" s="17">
        <v>348816.0</v>
      </c>
      <c r="G244" s="17">
        <v>23.0</v>
      </c>
      <c r="H244" s="17">
        <v>0.32</v>
      </c>
    </row>
    <row r="245" ht="15.75" customHeight="1">
      <c r="A245" s="19">
        <v>242.0</v>
      </c>
      <c r="B245" s="17">
        <v>348852.0</v>
      </c>
      <c r="C245" s="17" t="s">
        <v>870</v>
      </c>
      <c r="D245" s="17" t="s">
        <v>24</v>
      </c>
      <c r="E245" s="25" t="s">
        <v>65</v>
      </c>
      <c r="F245" s="17">
        <v>348852.0</v>
      </c>
      <c r="G245" s="17">
        <v>21.0</v>
      </c>
      <c r="H245" s="17">
        <v>0.24</v>
      </c>
    </row>
    <row r="246" ht="15.75" customHeight="1">
      <c r="A246" s="19">
        <v>243.0</v>
      </c>
      <c r="B246" s="17">
        <v>353562.0</v>
      </c>
      <c r="C246" s="17" t="s">
        <v>114</v>
      </c>
      <c r="D246" s="17" t="s">
        <v>18</v>
      </c>
      <c r="E246" s="25" t="s">
        <v>65</v>
      </c>
      <c r="F246" s="17">
        <v>353562.0</v>
      </c>
      <c r="G246" s="17">
        <v>18.0</v>
      </c>
      <c r="H246" s="17">
        <v>0.37</v>
      </c>
    </row>
    <row r="247" ht="15.75" customHeight="1">
      <c r="A247" s="19">
        <v>244.0</v>
      </c>
      <c r="B247" s="17">
        <v>347993.0</v>
      </c>
      <c r="C247" s="17" t="s">
        <v>713</v>
      </c>
      <c r="D247" s="17" t="s">
        <v>39</v>
      </c>
      <c r="E247" s="25" t="s">
        <v>65</v>
      </c>
      <c r="F247" s="17">
        <v>347993.0</v>
      </c>
      <c r="G247" s="17">
        <v>17.0</v>
      </c>
      <c r="H247" s="17">
        <v>0.77</v>
      </c>
    </row>
    <row r="248" ht="15.75" customHeight="1">
      <c r="A248" s="19">
        <v>245.0</v>
      </c>
      <c r="B248" s="17">
        <v>348286.0</v>
      </c>
      <c r="C248" s="17" t="s">
        <v>586</v>
      </c>
      <c r="D248" s="17" t="s">
        <v>42</v>
      </c>
      <c r="E248" s="25" t="s">
        <v>65</v>
      </c>
      <c r="F248" s="17">
        <v>348286.0</v>
      </c>
      <c r="G248" s="17">
        <v>20.0</v>
      </c>
      <c r="H248" s="17">
        <v>0.36</v>
      </c>
    </row>
    <row r="249" ht="15.75" customHeight="1">
      <c r="A249" s="19">
        <v>246.0</v>
      </c>
      <c r="B249" s="17">
        <v>348300.0</v>
      </c>
      <c r="C249" s="17" t="s">
        <v>596</v>
      </c>
      <c r="D249" s="17" t="s">
        <v>39</v>
      </c>
      <c r="E249" s="25" t="s">
        <v>65</v>
      </c>
      <c r="F249" s="17">
        <v>348300.0</v>
      </c>
      <c r="G249" s="17">
        <v>9.0</v>
      </c>
      <c r="H249" s="17">
        <v>0.44</v>
      </c>
    </row>
    <row r="250" ht="15.75" customHeight="1">
      <c r="A250" s="19">
        <v>247.0</v>
      </c>
      <c r="B250" s="17">
        <v>353720.0</v>
      </c>
      <c r="C250" s="17" t="s">
        <v>871</v>
      </c>
      <c r="D250" s="17" t="s">
        <v>24</v>
      </c>
      <c r="E250" s="25" t="s">
        <v>65</v>
      </c>
      <c r="F250" s="17">
        <v>353720.0</v>
      </c>
      <c r="G250" s="17">
        <v>30.0</v>
      </c>
      <c r="H250" s="17">
        <v>0.27</v>
      </c>
    </row>
    <row r="251" ht="15.75" customHeight="1">
      <c r="A251" s="19">
        <v>248.0</v>
      </c>
      <c r="B251" s="17">
        <v>348838.0</v>
      </c>
      <c r="C251" s="17" t="s">
        <v>872</v>
      </c>
      <c r="D251" s="17" t="s">
        <v>24</v>
      </c>
      <c r="E251" s="25" t="s">
        <v>65</v>
      </c>
      <c r="F251" s="17">
        <v>348838.0</v>
      </c>
      <c r="G251" s="17">
        <v>16.0</v>
      </c>
      <c r="H251" s="17">
        <v>0.25</v>
      </c>
    </row>
    <row r="252" ht="15.75" customHeight="1">
      <c r="A252" s="19">
        <v>249.0</v>
      </c>
      <c r="B252" s="17">
        <v>347836.0</v>
      </c>
      <c r="C252" s="17" t="s">
        <v>335</v>
      </c>
      <c r="D252" s="17" t="s">
        <v>30</v>
      </c>
      <c r="E252" s="25" t="s">
        <v>65</v>
      </c>
      <c r="F252" s="17">
        <v>347836.0</v>
      </c>
      <c r="G252" s="17">
        <v>9.0</v>
      </c>
      <c r="H252" s="17">
        <v>0.9</v>
      </c>
    </row>
    <row r="253" ht="15.75" customHeight="1">
      <c r="A253" s="19">
        <v>250.0</v>
      </c>
      <c r="B253" s="17">
        <v>348771.0</v>
      </c>
      <c r="C253" s="17" t="s">
        <v>248</v>
      </c>
      <c r="D253" s="17" t="s">
        <v>24</v>
      </c>
      <c r="E253" s="25" t="s">
        <v>65</v>
      </c>
      <c r="F253" s="17">
        <v>348771.0</v>
      </c>
      <c r="G253" s="17">
        <v>9.0</v>
      </c>
      <c r="H253" s="17">
        <v>0.54</v>
      </c>
    </row>
    <row r="254" ht="15.75" customHeight="1">
      <c r="A254" s="19">
        <v>251.0</v>
      </c>
      <c r="B254" s="17">
        <v>348801.0</v>
      </c>
      <c r="C254" s="17" t="s">
        <v>73</v>
      </c>
      <c r="D254" s="17" t="s">
        <v>24</v>
      </c>
      <c r="E254" s="25" t="s">
        <v>65</v>
      </c>
      <c r="F254" s="17">
        <v>348801.0</v>
      </c>
      <c r="G254" s="17">
        <v>16.0</v>
      </c>
      <c r="H254" s="17">
        <v>0.11</v>
      </c>
    </row>
    <row r="255" ht="15.75" customHeight="1">
      <c r="A255" s="19">
        <v>252.0</v>
      </c>
      <c r="B255" s="17">
        <v>348279.0</v>
      </c>
      <c r="C255" s="17" t="s">
        <v>438</v>
      </c>
      <c r="D255" s="17" t="s">
        <v>42</v>
      </c>
      <c r="E255" s="25" t="s">
        <v>65</v>
      </c>
      <c r="F255" s="17">
        <v>348279.0</v>
      </c>
      <c r="G255" s="17">
        <v>7.0</v>
      </c>
      <c r="H255" s="17">
        <v>0.65</v>
      </c>
    </row>
    <row r="256" ht="15.75" customHeight="1">
      <c r="A256" s="19">
        <v>253.0</v>
      </c>
      <c r="B256" s="17">
        <v>348493.0</v>
      </c>
      <c r="C256" s="17" t="s">
        <v>149</v>
      </c>
      <c r="D256" s="17" t="s">
        <v>36</v>
      </c>
      <c r="E256" s="25" t="s">
        <v>65</v>
      </c>
      <c r="F256" s="17">
        <v>348493.0</v>
      </c>
      <c r="G256" s="17">
        <v>7.0</v>
      </c>
      <c r="H256" s="17">
        <v>0.24</v>
      </c>
    </row>
    <row r="257" ht="15.75" customHeight="1">
      <c r="A257" s="19">
        <v>254.0</v>
      </c>
      <c r="B257" s="17">
        <v>348511.0</v>
      </c>
      <c r="C257" s="17" t="s">
        <v>79</v>
      </c>
      <c r="D257" s="17" t="s">
        <v>36</v>
      </c>
      <c r="E257" s="25" t="s">
        <v>65</v>
      </c>
      <c r="F257" s="17">
        <v>348511.0</v>
      </c>
      <c r="G257" s="17">
        <v>27.0</v>
      </c>
      <c r="H257" s="17">
        <v>0.31</v>
      </c>
    </row>
    <row r="258" ht="15.75" customHeight="1">
      <c r="A258" s="19">
        <v>255.0</v>
      </c>
      <c r="B258" s="17">
        <v>348530.0</v>
      </c>
      <c r="C258" s="17" t="s">
        <v>873</v>
      </c>
      <c r="D258" s="17" t="s">
        <v>36</v>
      </c>
      <c r="E258" s="25" t="s">
        <v>65</v>
      </c>
      <c r="F258" s="17">
        <v>348530.0</v>
      </c>
      <c r="G258" s="17">
        <v>28.0</v>
      </c>
      <c r="H258" s="17">
        <v>0.1</v>
      </c>
    </row>
    <row r="259" ht="15.75" customHeight="1">
      <c r="A259" s="19">
        <v>256.0</v>
      </c>
      <c r="B259" s="17">
        <v>348533.0</v>
      </c>
      <c r="C259" s="17" t="s">
        <v>547</v>
      </c>
      <c r="D259" s="17" t="s">
        <v>36</v>
      </c>
      <c r="E259" s="25" t="s">
        <v>65</v>
      </c>
      <c r="F259" s="17">
        <v>348533.0</v>
      </c>
      <c r="G259" s="17">
        <v>27.0</v>
      </c>
      <c r="H259" s="17">
        <v>0.47</v>
      </c>
    </row>
    <row r="260" ht="15.75" customHeight="1">
      <c r="A260" s="19">
        <v>257.0</v>
      </c>
      <c r="B260" s="17">
        <v>348536.0</v>
      </c>
      <c r="C260" s="17" t="s">
        <v>452</v>
      </c>
      <c r="D260" s="17" t="s">
        <v>36</v>
      </c>
      <c r="E260" s="25" t="s">
        <v>65</v>
      </c>
      <c r="F260" s="17">
        <v>348536.0</v>
      </c>
      <c r="G260" s="17">
        <v>10.0</v>
      </c>
      <c r="H260" s="17">
        <v>0.15</v>
      </c>
    </row>
    <row r="261" ht="15.75" customHeight="1">
      <c r="A261" s="19">
        <v>258.0</v>
      </c>
      <c r="B261" s="17">
        <v>348073.0</v>
      </c>
      <c r="C261" s="17" t="s">
        <v>874</v>
      </c>
      <c r="D261" s="17" t="s">
        <v>44</v>
      </c>
      <c r="E261" s="25" t="s">
        <v>65</v>
      </c>
      <c r="F261" s="17">
        <v>348073.0</v>
      </c>
      <c r="G261" s="17">
        <v>24.0</v>
      </c>
      <c r="H261" s="17">
        <v>0.76</v>
      </c>
    </row>
    <row r="262" ht="15.75" customHeight="1">
      <c r="A262" s="19">
        <v>259.0</v>
      </c>
      <c r="B262" s="17">
        <v>348184.0</v>
      </c>
      <c r="C262" s="17" t="s">
        <v>875</v>
      </c>
      <c r="D262" s="17" t="s">
        <v>27</v>
      </c>
      <c r="E262" s="25" t="s">
        <v>65</v>
      </c>
      <c r="F262" s="17">
        <v>348184.0</v>
      </c>
      <c r="G262" s="17">
        <v>17.0</v>
      </c>
      <c r="H262" s="17">
        <v>0.33</v>
      </c>
    </row>
    <row r="263" ht="15.75" customHeight="1">
      <c r="A263" s="19">
        <v>260.0</v>
      </c>
      <c r="B263" s="17">
        <v>348329.0</v>
      </c>
      <c r="C263" s="17" t="s">
        <v>876</v>
      </c>
      <c r="D263" s="17" t="s">
        <v>27</v>
      </c>
      <c r="E263" s="25" t="s">
        <v>65</v>
      </c>
      <c r="F263" s="17">
        <v>348329.0</v>
      </c>
      <c r="G263" s="17">
        <v>20.0</v>
      </c>
      <c r="H263" s="17">
        <v>0.72</v>
      </c>
    </row>
    <row r="264" ht="15.75" customHeight="1">
      <c r="A264" s="19">
        <v>261.0</v>
      </c>
      <c r="B264" s="17">
        <v>348871.0</v>
      </c>
      <c r="C264" s="17" t="s">
        <v>877</v>
      </c>
      <c r="D264" s="17" t="s">
        <v>24</v>
      </c>
      <c r="E264" s="25" t="s">
        <v>65</v>
      </c>
      <c r="F264" s="17">
        <v>348871.0</v>
      </c>
      <c r="G264" s="17">
        <v>8.0</v>
      </c>
      <c r="H264" s="17">
        <v>0.46</v>
      </c>
    </row>
    <row r="265" ht="15.75" customHeight="1">
      <c r="A265" s="19">
        <v>262.0</v>
      </c>
      <c r="B265" s="17">
        <v>348162.0</v>
      </c>
      <c r="C265" s="17" t="s">
        <v>366</v>
      </c>
      <c r="D265" s="17" t="s">
        <v>47</v>
      </c>
      <c r="E265" s="25" t="s">
        <v>65</v>
      </c>
      <c r="F265" s="17">
        <v>348162.0</v>
      </c>
      <c r="G265" s="17">
        <v>21.0</v>
      </c>
      <c r="H265" s="17">
        <v>0.39</v>
      </c>
    </row>
    <row r="266" ht="15.75" customHeight="1">
      <c r="A266" s="19">
        <v>263.0</v>
      </c>
      <c r="B266" s="17">
        <v>348811.0</v>
      </c>
      <c r="C266" s="17" t="s">
        <v>732</v>
      </c>
      <c r="D266" s="17" t="s">
        <v>24</v>
      </c>
      <c r="E266" s="25" t="s">
        <v>65</v>
      </c>
      <c r="F266" s="17">
        <v>348811.0</v>
      </c>
      <c r="G266" s="17">
        <v>29.0</v>
      </c>
      <c r="H266" s="17">
        <v>0.84</v>
      </c>
    </row>
    <row r="267" ht="15.75" customHeight="1">
      <c r="A267" s="19">
        <v>264.0</v>
      </c>
      <c r="B267" s="17">
        <v>348814.0</v>
      </c>
      <c r="C267" s="17" t="s">
        <v>878</v>
      </c>
      <c r="D267" s="17" t="s">
        <v>24</v>
      </c>
      <c r="E267" s="25" t="s">
        <v>65</v>
      </c>
      <c r="F267" s="17">
        <v>348814.0</v>
      </c>
      <c r="G267" s="17">
        <v>16.0</v>
      </c>
      <c r="H267" s="17">
        <v>0.83</v>
      </c>
    </row>
    <row r="268" ht="15.75" customHeight="1">
      <c r="A268" s="19">
        <v>265.0</v>
      </c>
      <c r="B268" s="17">
        <v>348850.0</v>
      </c>
      <c r="C268" s="17" t="s">
        <v>116</v>
      </c>
      <c r="D268" s="17" t="s">
        <v>24</v>
      </c>
      <c r="E268" s="25" t="s">
        <v>65</v>
      </c>
      <c r="F268" s="17">
        <v>348850.0</v>
      </c>
      <c r="G268" s="17">
        <v>9.0</v>
      </c>
      <c r="H268" s="17">
        <v>0.29</v>
      </c>
    </row>
    <row r="269" ht="15.75" customHeight="1">
      <c r="A269" s="19">
        <v>266.0</v>
      </c>
      <c r="B269" s="17">
        <v>348132.0</v>
      </c>
      <c r="C269" s="17" t="s">
        <v>879</v>
      </c>
      <c r="D269" s="17" t="s">
        <v>21</v>
      </c>
      <c r="E269" s="25" t="s">
        <v>65</v>
      </c>
      <c r="F269" s="17">
        <v>348132.0</v>
      </c>
      <c r="G269" s="17">
        <v>14.0</v>
      </c>
      <c r="H269" s="17">
        <v>0.69</v>
      </c>
    </row>
    <row r="270" ht="15.75" customHeight="1">
      <c r="A270" s="19">
        <v>267.0</v>
      </c>
      <c r="B270" s="17">
        <v>348152.0</v>
      </c>
      <c r="C270" s="17" t="s">
        <v>110</v>
      </c>
      <c r="D270" s="17" t="s">
        <v>44</v>
      </c>
      <c r="E270" s="25" t="s">
        <v>65</v>
      </c>
      <c r="F270" s="17">
        <v>348152.0</v>
      </c>
      <c r="G270" s="17">
        <v>26.0</v>
      </c>
      <c r="H270" s="17">
        <v>0.79</v>
      </c>
    </row>
    <row r="271" ht="15.75" customHeight="1">
      <c r="A271" s="19">
        <v>268.0</v>
      </c>
      <c r="B271" s="17">
        <v>348340.0</v>
      </c>
      <c r="C271" s="17" t="s">
        <v>440</v>
      </c>
      <c r="D271" s="17" t="s">
        <v>39</v>
      </c>
      <c r="E271" s="25" t="s">
        <v>65</v>
      </c>
      <c r="F271" s="17">
        <v>348340.0</v>
      </c>
      <c r="G271" s="17">
        <v>11.0</v>
      </c>
      <c r="H271" s="17">
        <v>0.9</v>
      </c>
    </row>
    <row r="272" ht="15.75" customHeight="1">
      <c r="A272" s="19">
        <v>269.0</v>
      </c>
      <c r="B272" s="17">
        <v>348140.0</v>
      </c>
      <c r="C272" s="17" t="s">
        <v>880</v>
      </c>
      <c r="D272" s="17" t="s">
        <v>21</v>
      </c>
      <c r="E272" s="25" t="s">
        <v>65</v>
      </c>
      <c r="F272" s="17">
        <v>348140.0</v>
      </c>
      <c r="G272" s="17">
        <v>16.0</v>
      </c>
      <c r="H272" s="17">
        <v>0.76</v>
      </c>
    </row>
    <row r="273" ht="15.75" customHeight="1">
      <c r="A273" s="19">
        <v>270.0</v>
      </c>
      <c r="B273" s="17">
        <v>348144.0</v>
      </c>
      <c r="C273" s="17" t="s">
        <v>715</v>
      </c>
      <c r="D273" s="17" t="s">
        <v>42</v>
      </c>
      <c r="E273" s="25" t="s">
        <v>65</v>
      </c>
      <c r="F273" s="17">
        <v>348144.0</v>
      </c>
      <c r="G273" s="17">
        <v>15.0</v>
      </c>
      <c r="H273" s="17">
        <v>0.38</v>
      </c>
    </row>
    <row r="274" ht="15.75" customHeight="1">
      <c r="A274" s="19">
        <v>271.0</v>
      </c>
      <c r="B274" s="17">
        <v>348770.0</v>
      </c>
      <c r="C274" s="17" t="s">
        <v>814</v>
      </c>
      <c r="D274" s="17" t="s">
        <v>24</v>
      </c>
      <c r="E274" s="25" t="s">
        <v>65</v>
      </c>
      <c r="F274" s="17">
        <v>348770.0</v>
      </c>
      <c r="G274" s="17">
        <v>17.0</v>
      </c>
      <c r="H274" s="17">
        <v>0.15</v>
      </c>
    </row>
    <row r="275" ht="15.75" customHeight="1">
      <c r="A275" s="19">
        <v>272.0</v>
      </c>
      <c r="B275" s="17">
        <v>348772.0</v>
      </c>
      <c r="C275" s="17" t="s">
        <v>869</v>
      </c>
      <c r="D275" s="17" t="s">
        <v>24</v>
      </c>
      <c r="E275" s="25" t="s">
        <v>65</v>
      </c>
      <c r="F275" s="17">
        <v>348772.0</v>
      </c>
      <c r="G275" s="17">
        <v>15.0</v>
      </c>
      <c r="H275" s="17">
        <v>0.18</v>
      </c>
    </row>
    <row r="276" ht="15.75" customHeight="1">
      <c r="A276" s="19">
        <v>273.0</v>
      </c>
      <c r="B276" s="17">
        <v>348804.0</v>
      </c>
      <c r="C276" s="17" t="s">
        <v>881</v>
      </c>
      <c r="D276" s="17" t="s">
        <v>24</v>
      </c>
      <c r="E276" s="25" t="s">
        <v>65</v>
      </c>
      <c r="F276" s="17">
        <v>348804.0</v>
      </c>
      <c r="G276" s="17">
        <v>16.0</v>
      </c>
      <c r="H276" s="17">
        <v>0.47</v>
      </c>
    </row>
    <row r="277" ht="15.75" customHeight="1">
      <c r="A277" s="19">
        <v>274.0</v>
      </c>
      <c r="B277" s="17">
        <v>348875.0</v>
      </c>
      <c r="C277" s="17" t="s">
        <v>882</v>
      </c>
      <c r="D277" s="17" t="s">
        <v>24</v>
      </c>
      <c r="E277" s="25" t="s">
        <v>65</v>
      </c>
      <c r="F277" s="17">
        <v>348875.0</v>
      </c>
      <c r="G277" s="17">
        <v>21.0</v>
      </c>
      <c r="H277" s="17">
        <v>0.16</v>
      </c>
    </row>
    <row r="278" ht="15.75" customHeight="1">
      <c r="A278" s="19">
        <v>275.0</v>
      </c>
      <c r="B278" s="17">
        <v>348893.0</v>
      </c>
      <c r="C278" s="17" t="s">
        <v>731</v>
      </c>
      <c r="D278" s="17" t="s">
        <v>24</v>
      </c>
      <c r="E278" s="25" t="s">
        <v>65</v>
      </c>
      <c r="F278" s="17">
        <v>348893.0</v>
      </c>
      <c r="G278" s="17">
        <v>7.0</v>
      </c>
      <c r="H278" s="17">
        <v>0.83</v>
      </c>
    </row>
    <row r="279" ht="15.75" customHeight="1">
      <c r="A279" s="19">
        <v>276.0</v>
      </c>
      <c r="B279" s="17">
        <v>348895.0</v>
      </c>
      <c r="C279" s="17" t="s">
        <v>883</v>
      </c>
      <c r="D279" s="17" t="s">
        <v>24</v>
      </c>
      <c r="E279" s="25" t="s">
        <v>65</v>
      </c>
      <c r="F279" s="17">
        <v>348895.0</v>
      </c>
      <c r="G279" s="17">
        <v>15.0</v>
      </c>
      <c r="H279" s="17">
        <v>0.12</v>
      </c>
    </row>
    <row r="280" ht="15.75" customHeight="1">
      <c r="A280" s="19">
        <v>277.0</v>
      </c>
      <c r="B280" s="17">
        <v>353722.0</v>
      </c>
      <c r="C280" s="17" t="s">
        <v>884</v>
      </c>
      <c r="D280" s="17" t="s">
        <v>47</v>
      </c>
      <c r="E280" s="25" t="s">
        <v>65</v>
      </c>
      <c r="F280" s="17">
        <v>353722.0</v>
      </c>
      <c r="G280" s="17">
        <v>19.0</v>
      </c>
      <c r="H280" s="17">
        <v>0.46</v>
      </c>
    </row>
    <row r="281" ht="15.75" customHeight="1">
      <c r="A281" s="19">
        <v>278.0</v>
      </c>
      <c r="B281" s="17">
        <v>347658.0</v>
      </c>
      <c r="C281" s="17" t="s">
        <v>567</v>
      </c>
      <c r="D281" s="17" t="s">
        <v>36</v>
      </c>
      <c r="E281" s="25" t="s">
        <v>65</v>
      </c>
      <c r="F281" s="17">
        <v>347658.0</v>
      </c>
      <c r="G281" s="17">
        <v>30.0</v>
      </c>
      <c r="H281" s="17">
        <v>0.68</v>
      </c>
    </row>
    <row r="282" ht="15.75" customHeight="1">
      <c r="A282" s="19">
        <v>279.0</v>
      </c>
      <c r="B282" s="17">
        <v>348445.0</v>
      </c>
      <c r="C282" s="17" t="s">
        <v>885</v>
      </c>
      <c r="D282" s="17" t="s">
        <v>44</v>
      </c>
      <c r="E282" s="25" t="s">
        <v>65</v>
      </c>
      <c r="F282" s="17">
        <v>348445.0</v>
      </c>
      <c r="G282" s="17">
        <v>10.0</v>
      </c>
      <c r="H282" s="17">
        <v>0.49</v>
      </c>
    </row>
    <row r="283" ht="15.75" customHeight="1">
      <c r="A283" s="19">
        <v>280.0</v>
      </c>
      <c r="B283" s="17">
        <v>348032.0</v>
      </c>
      <c r="C283" s="17" t="s">
        <v>886</v>
      </c>
      <c r="D283" s="17" t="s">
        <v>44</v>
      </c>
      <c r="E283" s="25" t="s">
        <v>65</v>
      </c>
      <c r="F283" s="17">
        <v>348032.0</v>
      </c>
      <c r="G283" s="17">
        <v>27.0</v>
      </c>
      <c r="H283" s="17">
        <v>0.55</v>
      </c>
    </row>
    <row r="284" ht="15.75" customHeight="1">
      <c r="A284" s="19">
        <v>281.0</v>
      </c>
      <c r="B284" s="17">
        <v>347929.0</v>
      </c>
      <c r="C284" s="17" t="s">
        <v>717</v>
      </c>
      <c r="D284" s="17" t="s">
        <v>46</v>
      </c>
      <c r="E284" s="25" t="s">
        <v>65</v>
      </c>
      <c r="F284" s="17">
        <v>347929.0</v>
      </c>
      <c r="G284" s="17">
        <v>8.0</v>
      </c>
      <c r="H284" s="17">
        <v>0.9</v>
      </c>
    </row>
    <row r="285" ht="15.75" customHeight="1">
      <c r="A285" s="19">
        <v>282.0</v>
      </c>
      <c r="B285" s="17">
        <v>347852.0</v>
      </c>
      <c r="C285" s="17" t="s">
        <v>71</v>
      </c>
      <c r="D285" s="17" t="s">
        <v>30</v>
      </c>
      <c r="E285" s="25" t="s">
        <v>65</v>
      </c>
      <c r="F285" s="17">
        <v>347852.0</v>
      </c>
      <c r="G285" s="17">
        <v>9.0</v>
      </c>
      <c r="H285" s="17">
        <v>0.77</v>
      </c>
    </row>
    <row r="286" ht="15.75" customHeight="1">
      <c r="A286" s="19">
        <v>283.0</v>
      </c>
      <c r="B286" s="17">
        <v>348820.0</v>
      </c>
      <c r="C286" s="17" t="s">
        <v>81</v>
      </c>
      <c r="D286" s="17" t="s">
        <v>47</v>
      </c>
      <c r="E286" s="25" t="s">
        <v>65</v>
      </c>
      <c r="F286" s="17">
        <v>348820.0</v>
      </c>
      <c r="G286" s="17">
        <v>23.0</v>
      </c>
      <c r="H286" s="17">
        <v>0.65</v>
      </c>
    </row>
    <row r="287" ht="15.75" customHeight="1">
      <c r="A287" s="19">
        <v>284.0</v>
      </c>
      <c r="B287" s="17">
        <v>348834.0</v>
      </c>
      <c r="C287" s="17" t="s">
        <v>887</v>
      </c>
      <c r="D287" s="17" t="s">
        <v>24</v>
      </c>
      <c r="E287" s="25" t="s">
        <v>65</v>
      </c>
      <c r="F287" s="17">
        <v>348834.0</v>
      </c>
      <c r="G287" s="17">
        <v>29.0</v>
      </c>
      <c r="H287" s="17">
        <v>0.11</v>
      </c>
    </row>
    <row r="288" ht="15.75" customHeight="1">
      <c r="A288" s="19">
        <v>285.0</v>
      </c>
      <c r="B288" s="17">
        <v>353717.0</v>
      </c>
      <c r="C288" s="17" t="s">
        <v>789</v>
      </c>
      <c r="D288" s="17" t="s">
        <v>24</v>
      </c>
      <c r="E288" s="25" t="s">
        <v>65</v>
      </c>
      <c r="F288" s="17">
        <v>353717.0</v>
      </c>
      <c r="G288" s="17">
        <v>12.0</v>
      </c>
      <c r="H288" s="17">
        <v>0.22</v>
      </c>
    </row>
    <row r="289" ht="15.75" customHeight="1">
      <c r="A289" s="19">
        <v>286.0</v>
      </c>
      <c r="B289" s="17">
        <v>362184.0</v>
      </c>
      <c r="C289" s="17" t="s">
        <v>105</v>
      </c>
      <c r="D289" s="17" t="s">
        <v>24</v>
      </c>
      <c r="E289" s="25" t="s">
        <v>65</v>
      </c>
      <c r="F289" s="17">
        <v>362184.0</v>
      </c>
      <c r="G289" s="17">
        <v>22.0</v>
      </c>
      <c r="H289" s="17">
        <v>0.69</v>
      </c>
    </row>
    <row r="290" ht="15.75" customHeight="1">
      <c r="A290" s="19">
        <v>287.0</v>
      </c>
      <c r="B290" s="17">
        <v>348265.0</v>
      </c>
      <c r="C290" s="17" t="s">
        <v>480</v>
      </c>
      <c r="D290" s="17" t="s">
        <v>24</v>
      </c>
      <c r="E290" s="25" t="s">
        <v>65</v>
      </c>
      <c r="F290" s="17">
        <v>348265.0</v>
      </c>
      <c r="G290" s="17">
        <v>12.0</v>
      </c>
      <c r="H290" s="17">
        <v>0.53</v>
      </c>
    </row>
    <row r="291" ht="15.75" customHeight="1">
      <c r="A291" s="19">
        <v>288.0</v>
      </c>
      <c r="B291" s="17">
        <v>348268.0</v>
      </c>
      <c r="C291" s="17" t="s">
        <v>408</v>
      </c>
      <c r="D291" s="17" t="s">
        <v>24</v>
      </c>
      <c r="E291" s="25" t="s">
        <v>65</v>
      </c>
      <c r="F291" s="17">
        <v>348268.0</v>
      </c>
      <c r="G291" s="17">
        <v>25.0</v>
      </c>
      <c r="H291" s="17">
        <v>0.72</v>
      </c>
    </row>
    <row r="292" ht="15.75" customHeight="1">
      <c r="A292" s="19">
        <v>289.0</v>
      </c>
      <c r="B292" s="17">
        <v>353718.0</v>
      </c>
      <c r="C292" s="17" t="s">
        <v>888</v>
      </c>
      <c r="D292" s="17" t="s">
        <v>24</v>
      </c>
      <c r="E292" s="25" t="s">
        <v>65</v>
      </c>
      <c r="F292" s="17">
        <v>353718.0</v>
      </c>
      <c r="G292" s="17">
        <v>27.0</v>
      </c>
      <c r="H292" s="17">
        <v>0.6</v>
      </c>
    </row>
    <row r="293" ht="15.75" customHeight="1">
      <c r="A293" s="19">
        <v>290.0</v>
      </c>
      <c r="B293" s="17">
        <v>348209.0</v>
      </c>
      <c r="C293" s="17" t="s">
        <v>889</v>
      </c>
      <c r="D293" s="17" t="s">
        <v>47</v>
      </c>
      <c r="E293" s="25" t="s">
        <v>65</v>
      </c>
      <c r="F293" s="17">
        <v>348209.0</v>
      </c>
      <c r="G293" s="17">
        <v>23.0</v>
      </c>
      <c r="H293" s="17">
        <v>0.89</v>
      </c>
    </row>
    <row r="294" ht="15.75" customHeight="1">
      <c r="A294" s="19">
        <v>291.0</v>
      </c>
      <c r="B294" s="17">
        <v>348550.0</v>
      </c>
      <c r="C294" s="17" t="s">
        <v>689</v>
      </c>
      <c r="D294" s="17" t="s">
        <v>42</v>
      </c>
      <c r="E294" s="25" t="s">
        <v>65</v>
      </c>
      <c r="F294" s="17">
        <v>348550.0</v>
      </c>
      <c r="G294" s="17">
        <v>28.0</v>
      </c>
      <c r="H294" s="17">
        <v>0.83</v>
      </c>
    </row>
    <row r="295" ht="15.75" customHeight="1">
      <c r="A295" s="19">
        <v>292.0</v>
      </c>
      <c r="B295" s="17">
        <v>347894.0</v>
      </c>
      <c r="C295" s="17" t="s">
        <v>890</v>
      </c>
      <c r="D295" s="17" t="s">
        <v>46</v>
      </c>
      <c r="E295" s="25" t="s">
        <v>65</v>
      </c>
      <c r="F295" s="17">
        <v>347894.0</v>
      </c>
      <c r="G295" s="17">
        <v>12.0</v>
      </c>
      <c r="H295" s="17">
        <v>0.75</v>
      </c>
    </row>
    <row r="296" ht="15.75" customHeight="1">
      <c r="A296" s="19">
        <v>293.0</v>
      </c>
      <c r="B296" s="17">
        <v>348376.0</v>
      </c>
      <c r="C296" s="17" t="s">
        <v>729</v>
      </c>
      <c r="D296" s="17" t="s">
        <v>24</v>
      </c>
      <c r="E296" s="25" t="s">
        <v>65</v>
      </c>
      <c r="F296" s="17">
        <v>348376.0</v>
      </c>
      <c r="G296" s="17">
        <v>18.0</v>
      </c>
      <c r="H296" s="17">
        <v>0.5</v>
      </c>
    </row>
    <row r="297" ht="15.75" customHeight="1">
      <c r="A297" s="19">
        <v>294.0</v>
      </c>
      <c r="B297" s="17">
        <v>348430.0</v>
      </c>
      <c r="C297" s="17" t="s">
        <v>389</v>
      </c>
      <c r="D297" s="17" t="s">
        <v>24</v>
      </c>
      <c r="E297" s="25" t="s">
        <v>65</v>
      </c>
      <c r="F297" s="17">
        <v>348430.0</v>
      </c>
      <c r="G297" s="17">
        <v>13.0</v>
      </c>
      <c r="H297" s="17">
        <v>0.35</v>
      </c>
    </row>
    <row r="298" ht="15.75" customHeight="1">
      <c r="A298" s="19">
        <v>295.0</v>
      </c>
      <c r="B298" s="17">
        <v>348830.0</v>
      </c>
      <c r="C298" s="17" t="s">
        <v>630</v>
      </c>
      <c r="D298" s="17" t="s">
        <v>24</v>
      </c>
      <c r="E298" s="25" t="s">
        <v>65</v>
      </c>
      <c r="F298" s="17">
        <v>348830.0</v>
      </c>
      <c r="G298" s="17">
        <v>7.0</v>
      </c>
      <c r="H298" s="17">
        <v>0.66</v>
      </c>
    </row>
    <row r="299" ht="15.75" customHeight="1">
      <c r="A299" s="19">
        <v>296.0</v>
      </c>
      <c r="B299" s="17">
        <v>347974.0</v>
      </c>
      <c r="C299" s="17" t="s">
        <v>891</v>
      </c>
      <c r="D299" s="17" t="s">
        <v>39</v>
      </c>
      <c r="E299" s="25" t="s">
        <v>65</v>
      </c>
      <c r="F299" s="17">
        <v>347974.0</v>
      </c>
      <c r="G299" s="17">
        <v>5.0</v>
      </c>
      <c r="H299" s="17">
        <v>0.26</v>
      </c>
    </row>
    <row r="300" ht="15.75" customHeight="1">
      <c r="A300" s="19">
        <v>297.0</v>
      </c>
      <c r="B300" s="17">
        <v>348136.0</v>
      </c>
      <c r="C300" s="17" t="s">
        <v>810</v>
      </c>
      <c r="D300" s="17" t="s">
        <v>39</v>
      </c>
      <c r="E300" s="25" t="s">
        <v>65</v>
      </c>
      <c r="F300" s="17">
        <v>348136.0</v>
      </c>
      <c r="G300" s="17">
        <v>22.0</v>
      </c>
      <c r="H300" s="17">
        <v>0.4</v>
      </c>
    </row>
    <row r="301" ht="15.75" customHeight="1">
      <c r="A301" s="19">
        <v>298.0</v>
      </c>
      <c r="B301" s="17">
        <v>348422.0</v>
      </c>
      <c r="C301" s="17" t="s">
        <v>892</v>
      </c>
      <c r="D301" s="17" t="s">
        <v>42</v>
      </c>
      <c r="E301" s="25" t="s">
        <v>65</v>
      </c>
      <c r="F301" s="17">
        <v>348422.0</v>
      </c>
      <c r="G301" s="17">
        <v>23.0</v>
      </c>
      <c r="H301" s="17">
        <v>0.41</v>
      </c>
    </row>
    <row r="302" ht="15.75" customHeight="1">
      <c r="A302" s="19">
        <v>299.0</v>
      </c>
      <c r="B302" s="17">
        <v>348802.0</v>
      </c>
      <c r="C302" s="17" t="s">
        <v>416</v>
      </c>
      <c r="D302" s="17" t="s">
        <v>24</v>
      </c>
      <c r="E302" s="25" t="s">
        <v>65</v>
      </c>
      <c r="F302" s="17">
        <v>348802.0</v>
      </c>
      <c r="G302" s="17">
        <v>22.0</v>
      </c>
      <c r="H302" s="17">
        <v>0.21</v>
      </c>
    </row>
    <row r="303" ht="15.75" customHeight="1">
      <c r="A303" s="19">
        <v>300.0</v>
      </c>
      <c r="B303" s="17">
        <v>348532.0</v>
      </c>
      <c r="C303" s="17" t="s">
        <v>424</v>
      </c>
      <c r="D303" s="17" t="s">
        <v>15</v>
      </c>
      <c r="E303" s="25" t="s">
        <v>65</v>
      </c>
      <c r="F303" s="17">
        <v>348532.0</v>
      </c>
      <c r="G303" s="17">
        <v>22.0</v>
      </c>
      <c r="H303" s="17">
        <v>0.88</v>
      </c>
    </row>
    <row r="304" ht="15.75" customHeight="1">
      <c r="A304" s="19">
        <v>301.0</v>
      </c>
      <c r="B304" s="17">
        <v>347681.0</v>
      </c>
      <c r="C304" s="17" t="s">
        <v>214</v>
      </c>
      <c r="D304" s="17" t="s">
        <v>36</v>
      </c>
      <c r="E304" s="25" t="s">
        <v>65</v>
      </c>
      <c r="F304" s="17">
        <v>347681.0</v>
      </c>
      <c r="G304" s="17">
        <v>27.0</v>
      </c>
      <c r="H304" s="17">
        <v>0.83</v>
      </c>
    </row>
    <row r="305" ht="15.75" customHeight="1">
      <c r="A305" s="19">
        <v>302.0</v>
      </c>
      <c r="B305" s="17">
        <v>348645.0</v>
      </c>
      <c r="C305" s="17" t="s">
        <v>784</v>
      </c>
      <c r="D305" s="17" t="s">
        <v>47</v>
      </c>
      <c r="E305" s="25" t="s">
        <v>65</v>
      </c>
      <c r="F305" s="17">
        <v>348645.0</v>
      </c>
      <c r="G305" s="17">
        <v>28.0</v>
      </c>
      <c r="H305" s="17">
        <v>0.54</v>
      </c>
    </row>
    <row r="306" ht="15.75" customHeight="1">
      <c r="A306" s="19">
        <v>303.0</v>
      </c>
      <c r="B306" s="17">
        <v>347829.0</v>
      </c>
      <c r="C306" s="17" t="s">
        <v>450</v>
      </c>
      <c r="D306" s="17" t="s">
        <v>18</v>
      </c>
      <c r="E306" s="25" t="s">
        <v>65</v>
      </c>
      <c r="F306" s="17">
        <v>347829.0</v>
      </c>
      <c r="G306" s="17">
        <v>13.0</v>
      </c>
      <c r="H306" s="17">
        <v>0.64</v>
      </c>
    </row>
    <row r="307" ht="15.75" customHeight="1">
      <c r="A307" s="19">
        <v>304.0</v>
      </c>
      <c r="B307" s="17">
        <v>348375.0</v>
      </c>
      <c r="C307" s="17" t="s">
        <v>893</v>
      </c>
      <c r="D307" s="17" t="s">
        <v>24</v>
      </c>
      <c r="E307" s="25" t="s">
        <v>65</v>
      </c>
      <c r="F307" s="17">
        <v>348375.0</v>
      </c>
      <c r="G307" s="17">
        <v>9.0</v>
      </c>
      <c r="H307" s="17">
        <v>0.74</v>
      </c>
    </row>
    <row r="308" ht="15.75" customHeight="1">
      <c r="A308" s="19">
        <v>305.0</v>
      </c>
      <c r="B308" s="17">
        <v>348377.0</v>
      </c>
      <c r="C308" s="17" t="s">
        <v>894</v>
      </c>
      <c r="D308" s="17" t="s">
        <v>24</v>
      </c>
      <c r="E308" s="25" t="s">
        <v>65</v>
      </c>
      <c r="F308" s="17">
        <v>348377.0</v>
      </c>
      <c r="G308" s="17">
        <v>20.0</v>
      </c>
      <c r="H308" s="17">
        <v>0.12</v>
      </c>
    </row>
    <row r="309" ht="15.75" customHeight="1">
      <c r="A309" s="19">
        <v>306.0</v>
      </c>
      <c r="B309" s="17">
        <v>348432.0</v>
      </c>
      <c r="C309" s="17" t="s">
        <v>352</v>
      </c>
      <c r="D309" s="17" t="s">
        <v>24</v>
      </c>
      <c r="E309" s="25" t="s">
        <v>65</v>
      </c>
      <c r="F309" s="17">
        <v>348432.0</v>
      </c>
      <c r="G309" s="17">
        <v>30.0</v>
      </c>
      <c r="H309" s="17">
        <v>0.34</v>
      </c>
    </row>
    <row r="310" ht="15.75" customHeight="1">
      <c r="A310" s="19">
        <v>307.0</v>
      </c>
      <c r="B310" s="17">
        <v>348275.0</v>
      </c>
      <c r="C310" s="17" t="s">
        <v>543</v>
      </c>
      <c r="D310" s="17" t="s">
        <v>24</v>
      </c>
      <c r="E310" s="25" t="s">
        <v>65</v>
      </c>
      <c r="F310" s="17">
        <v>348275.0</v>
      </c>
      <c r="G310" s="17">
        <v>21.0</v>
      </c>
      <c r="H310" s="17">
        <v>0.27</v>
      </c>
    </row>
    <row r="311" ht="15.75" customHeight="1">
      <c r="A311" s="19">
        <v>308.0</v>
      </c>
      <c r="B311" s="17">
        <v>348309.0</v>
      </c>
      <c r="C311" s="17" t="s">
        <v>246</v>
      </c>
      <c r="D311" s="17" t="s">
        <v>27</v>
      </c>
      <c r="E311" s="25" t="s">
        <v>65</v>
      </c>
      <c r="F311" s="17">
        <v>348309.0</v>
      </c>
      <c r="G311" s="17">
        <v>21.0</v>
      </c>
      <c r="H311" s="17">
        <v>0.13</v>
      </c>
    </row>
    <row r="312" ht="15.75" customHeight="1">
      <c r="A312" s="19">
        <v>309.0</v>
      </c>
      <c r="B312" s="17">
        <v>348388.0</v>
      </c>
      <c r="C312" s="17" t="s">
        <v>101</v>
      </c>
      <c r="D312" s="17" t="s">
        <v>24</v>
      </c>
      <c r="E312" s="25" t="s">
        <v>65</v>
      </c>
      <c r="F312" s="17">
        <v>348388.0</v>
      </c>
      <c r="G312" s="17">
        <v>30.0</v>
      </c>
      <c r="H312" s="17">
        <v>0.5</v>
      </c>
    </row>
    <row r="313" ht="15.75" customHeight="1">
      <c r="A313" s="19">
        <v>310.0</v>
      </c>
      <c r="B313" s="17">
        <v>348396.0</v>
      </c>
      <c r="C313" s="17" t="s">
        <v>291</v>
      </c>
      <c r="D313" s="17" t="s">
        <v>24</v>
      </c>
      <c r="E313" s="25" t="s">
        <v>65</v>
      </c>
      <c r="F313" s="17">
        <v>348396.0</v>
      </c>
      <c r="G313" s="17">
        <v>21.0</v>
      </c>
      <c r="H313" s="17">
        <v>0.52</v>
      </c>
    </row>
    <row r="314" ht="15.75" customHeight="1">
      <c r="A314" s="19">
        <v>311.0</v>
      </c>
      <c r="B314" s="17">
        <v>348779.0</v>
      </c>
      <c r="C314" s="17" t="s">
        <v>853</v>
      </c>
      <c r="D314" s="17" t="s">
        <v>24</v>
      </c>
      <c r="E314" s="25" t="s">
        <v>65</v>
      </c>
      <c r="F314" s="17">
        <v>348779.0</v>
      </c>
      <c r="G314" s="17">
        <v>25.0</v>
      </c>
      <c r="H314" s="17">
        <v>0.47</v>
      </c>
    </row>
    <row r="315" ht="15.75" customHeight="1">
      <c r="A315" s="19">
        <v>312.0</v>
      </c>
      <c r="B315" s="17">
        <v>348872.0</v>
      </c>
      <c r="C315" s="17" t="s">
        <v>895</v>
      </c>
      <c r="D315" s="17" t="s">
        <v>24</v>
      </c>
      <c r="E315" s="25" t="s">
        <v>65</v>
      </c>
      <c r="F315" s="17">
        <v>348872.0</v>
      </c>
      <c r="G315" s="17">
        <v>26.0</v>
      </c>
      <c r="H315" s="17">
        <v>0.63</v>
      </c>
    </row>
    <row r="316" ht="15.75" customHeight="1">
      <c r="A316" s="19">
        <v>313.0</v>
      </c>
      <c r="B316" s="17">
        <v>348874.0</v>
      </c>
      <c r="C316" s="17" t="s">
        <v>896</v>
      </c>
      <c r="D316" s="17" t="s">
        <v>24</v>
      </c>
      <c r="E316" s="25" t="s">
        <v>65</v>
      </c>
      <c r="F316" s="17">
        <v>348874.0</v>
      </c>
      <c r="G316" s="17">
        <v>23.0</v>
      </c>
      <c r="H316" s="17">
        <v>0.17</v>
      </c>
    </row>
    <row r="317" ht="15.75" customHeight="1">
      <c r="A317" s="19">
        <v>314.0</v>
      </c>
      <c r="B317" s="17">
        <v>353750.0</v>
      </c>
      <c r="C317" s="17" t="s">
        <v>306</v>
      </c>
      <c r="D317" s="17" t="s">
        <v>24</v>
      </c>
      <c r="E317" s="25" t="s">
        <v>65</v>
      </c>
      <c r="F317" s="17">
        <v>353750.0</v>
      </c>
      <c r="G317" s="17">
        <v>17.0</v>
      </c>
      <c r="H317" s="17">
        <v>0.81</v>
      </c>
    </row>
    <row r="318" ht="15.75" customHeight="1">
      <c r="A318" s="19">
        <v>315.0</v>
      </c>
      <c r="B318" s="17">
        <v>347905.0</v>
      </c>
      <c r="C318" s="17" t="s">
        <v>601</v>
      </c>
      <c r="D318" s="17" t="s">
        <v>46</v>
      </c>
      <c r="E318" s="25" t="s">
        <v>65</v>
      </c>
      <c r="F318" s="17">
        <v>347905.0</v>
      </c>
      <c r="G318" s="17">
        <v>13.0</v>
      </c>
      <c r="H318" s="17">
        <v>0.54</v>
      </c>
    </row>
    <row r="319" ht="15.75" customHeight="1">
      <c r="A319" s="19">
        <v>316.0</v>
      </c>
      <c r="B319" s="17">
        <v>347931.0</v>
      </c>
      <c r="C319" s="17" t="s">
        <v>240</v>
      </c>
      <c r="D319" s="17" t="s">
        <v>46</v>
      </c>
      <c r="E319" s="25" t="s">
        <v>65</v>
      </c>
      <c r="F319" s="17">
        <v>347931.0</v>
      </c>
      <c r="G319" s="17">
        <v>14.0</v>
      </c>
      <c r="H319" s="17">
        <v>0.63</v>
      </c>
    </row>
    <row r="320" ht="15.75" customHeight="1">
      <c r="A320" s="19">
        <v>317.0</v>
      </c>
      <c r="B320" s="17">
        <v>347940.0</v>
      </c>
      <c r="C320" s="17" t="s">
        <v>897</v>
      </c>
      <c r="D320" s="17" t="s">
        <v>46</v>
      </c>
      <c r="E320" s="25" t="s">
        <v>65</v>
      </c>
      <c r="F320" s="17">
        <v>347940.0</v>
      </c>
      <c r="G320" s="17">
        <v>24.0</v>
      </c>
      <c r="H320" s="17">
        <v>0.18</v>
      </c>
    </row>
    <row r="321" ht="15.75" customHeight="1">
      <c r="A321" s="19">
        <v>318.0</v>
      </c>
      <c r="B321" s="17">
        <v>348167.0</v>
      </c>
      <c r="C321" s="17" t="s">
        <v>898</v>
      </c>
      <c r="D321" s="17" t="s">
        <v>47</v>
      </c>
      <c r="E321" s="25" t="s">
        <v>65</v>
      </c>
      <c r="F321" s="17">
        <v>348167.0</v>
      </c>
      <c r="G321" s="17">
        <v>8.0</v>
      </c>
      <c r="H321" s="17">
        <v>0.63</v>
      </c>
    </row>
    <row r="322" ht="15.75" customHeight="1">
      <c r="A322" s="19">
        <v>319.0</v>
      </c>
      <c r="B322" s="17">
        <v>348170.0</v>
      </c>
      <c r="C322" s="17" t="s">
        <v>899</v>
      </c>
      <c r="D322" s="17" t="s">
        <v>47</v>
      </c>
      <c r="E322" s="25" t="s">
        <v>65</v>
      </c>
      <c r="F322" s="17">
        <v>348170.0</v>
      </c>
      <c r="G322" s="17">
        <v>12.0</v>
      </c>
      <c r="H322" s="17">
        <v>0.46</v>
      </c>
    </row>
    <row r="323" ht="15.75" customHeight="1">
      <c r="A323" s="19">
        <v>320.0</v>
      </c>
      <c r="B323" s="17">
        <v>348212.0</v>
      </c>
      <c r="C323" s="17" t="s">
        <v>900</v>
      </c>
      <c r="D323" s="17" t="s">
        <v>27</v>
      </c>
      <c r="E323" s="25" t="s">
        <v>65</v>
      </c>
      <c r="F323" s="17">
        <v>348212.0</v>
      </c>
      <c r="G323" s="17">
        <v>23.0</v>
      </c>
      <c r="H323" s="17">
        <v>0.88</v>
      </c>
    </row>
    <row r="324" ht="15.75" customHeight="1">
      <c r="A324" s="19">
        <v>321.0</v>
      </c>
      <c r="B324" s="17">
        <v>348242.0</v>
      </c>
      <c r="C324" s="17" t="s">
        <v>901</v>
      </c>
      <c r="D324" s="17" t="s">
        <v>42</v>
      </c>
      <c r="E324" s="25" t="s">
        <v>65</v>
      </c>
      <c r="F324" s="17">
        <v>348242.0</v>
      </c>
      <c r="G324" s="17">
        <v>21.0</v>
      </c>
      <c r="H324" s="17">
        <v>0.55</v>
      </c>
    </row>
    <row r="325" ht="15.75" customHeight="1">
      <c r="A325" s="19">
        <v>322.0</v>
      </c>
      <c r="B325" s="17">
        <v>348266.0</v>
      </c>
      <c r="C325" s="17" t="s">
        <v>902</v>
      </c>
      <c r="D325" s="17" t="s">
        <v>30</v>
      </c>
      <c r="E325" s="25" t="s">
        <v>65</v>
      </c>
      <c r="F325" s="17">
        <v>348266.0</v>
      </c>
      <c r="G325" s="17">
        <v>8.0</v>
      </c>
      <c r="H325" s="17">
        <v>0.48</v>
      </c>
    </row>
    <row r="326" ht="15.75" customHeight="1">
      <c r="A326" s="19">
        <v>323.0</v>
      </c>
      <c r="B326" s="17">
        <v>348764.0</v>
      </c>
      <c r="C326" s="17" t="s">
        <v>903</v>
      </c>
      <c r="D326" s="17" t="s">
        <v>24</v>
      </c>
      <c r="E326" s="25" t="s">
        <v>65</v>
      </c>
      <c r="F326" s="17">
        <v>348764.0</v>
      </c>
      <c r="G326" s="17">
        <v>15.0</v>
      </c>
      <c r="H326" s="17">
        <v>0.77</v>
      </c>
    </row>
    <row r="327" ht="15.75" customHeight="1">
      <c r="A327" s="19">
        <v>324.0</v>
      </c>
      <c r="B327" s="17">
        <v>348768.0</v>
      </c>
      <c r="C327" s="17" t="s">
        <v>903</v>
      </c>
      <c r="D327" s="17" t="s">
        <v>24</v>
      </c>
      <c r="E327" s="25" t="s">
        <v>65</v>
      </c>
      <c r="F327" s="17">
        <v>348768.0</v>
      </c>
      <c r="G327" s="17">
        <v>28.0</v>
      </c>
      <c r="H327" s="17">
        <v>0.41</v>
      </c>
    </row>
    <row r="328" ht="15.75" customHeight="1">
      <c r="A328" s="19">
        <v>325.0</v>
      </c>
      <c r="B328" s="17">
        <v>348873.0</v>
      </c>
      <c r="C328" s="17" t="s">
        <v>904</v>
      </c>
      <c r="D328" s="17" t="s">
        <v>24</v>
      </c>
      <c r="E328" s="25" t="s">
        <v>65</v>
      </c>
      <c r="F328" s="17">
        <v>348873.0</v>
      </c>
      <c r="G328" s="17">
        <v>16.0</v>
      </c>
      <c r="H328" s="17">
        <v>0.82</v>
      </c>
    </row>
    <row r="329" ht="15.75" customHeight="1">
      <c r="A329" s="19">
        <v>326.0</v>
      </c>
      <c r="B329" s="17">
        <v>348037.0</v>
      </c>
      <c r="C329" s="17" t="s">
        <v>905</v>
      </c>
      <c r="D329" s="17" t="s">
        <v>42</v>
      </c>
      <c r="E329" s="25" t="s">
        <v>65</v>
      </c>
      <c r="F329" s="17">
        <v>348037.0</v>
      </c>
      <c r="G329" s="17">
        <v>22.0</v>
      </c>
      <c r="H329" s="17">
        <v>0.68</v>
      </c>
    </row>
    <row r="330" ht="15.75" customHeight="1">
      <c r="A330" s="19">
        <v>327.0</v>
      </c>
      <c r="B330" s="17">
        <v>353560.0</v>
      </c>
      <c r="C330" s="17" t="s">
        <v>83</v>
      </c>
      <c r="D330" s="17" t="s">
        <v>33</v>
      </c>
      <c r="E330" s="25" t="s">
        <v>65</v>
      </c>
      <c r="F330" s="17">
        <v>353560.0</v>
      </c>
      <c r="G330" s="17">
        <v>27.0</v>
      </c>
      <c r="H330" s="17">
        <v>0.13</v>
      </c>
    </row>
    <row r="331" ht="15.75" customHeight="1">
      <c r="A331" s="19">
        <v>328.0</v>
      </c>
      <c r="B331" s="17">
        <v>348205.0</v>
      </c>
      <c r="C331" s="17" t="s">
        <v>272</v>
      </c>
      <c r="D331" s="17" t="s">
        <v>27</v>
      </c>
      <c r="E331" s="25" t="s">
        <v>65</v>
      </c>
      <c r="F331" s="17">
        <v>348205.0</v>
      </c>
      <c r="G331" s="17">
        <v>5.0</v>
      </c>
      <c r="H331" s="17">
        <v>0.7</v>
      </c>
    </row>
    <row r="332" ht="15.75" customHeight="1">
      <c r="A332" s="19">
        <v>329.0</v>
      </c>
      <c r="B332" s="17">
        <v>348868.0</v>
      </c>
      <c r="C332" s="17" t="s">
        <v>906</v>
      </c>
      <c r="D332" s="17" t="s">
        <v>24</v>
      </c>
      <c r="E332" s="25" t="s">
        <v>65</v>
      </c>
      <c r="F332" s="17">
        <v>348868.0</v>
      </c>
      <c r="G332" s="17">
        <v>27.0</v>
      </c>
      <c r="H332" s="17">
        <v>0.16</v>
      </c>
    </row>
    <row r="333" ht="15.75" customHeight="1">
      <c r="A333" s="19">
        <v>330.0</v>
      </c>
      <c r="B333" s="17">
        <v>347605.0</v>
      </c>
      <c r="C333" s="17" t="s">
        <v>149</v>
      </c>
      <c r="D333" s="17" t="s">
        <v>36</v>
      </c>
      <c r="E333" s="25" t="s">
        <v>65</v>
      </c>
      <c r="F333" s="17">
        <v>347605.0</v>
      </c>
      <c r="G333" s="17">
        <v>17.0</v>
      </c>
      <c r="H333" s="17">
        <v>0.78</v>
      </c>
    </row>
    <row r="334" ht="15.75" customHeight="1">
      <c r="A334" s="19">
        <v>331.0</v>
      </c>
      <c r="B334" s="17">
        <v>347638.0</v>
      </c>
      <c r="C334" s="17" t="s">
        <v>183</v>
      </c>
      <c r="D334" s="17" t="s">
        <v>36</v>
      </c>
      <c r="E334" s="25" t="s">
        <v>65</v>
      </c>
      <c r="F334" s="17">
        <v>347638.0</v>
      </c>
      <c r="G334" s="17">
        <v>14.0</v>
      </c>
      <c r="H334" s="17">
        <v>0.39</v>
      </c>
    </row>
    <row r="335" ht="15.75" customHeight="1">
      <c r="A335" s="19">
        <v>332.0</v>
      </c>
      <c r="B335" s="17">
        <v>347676.0</v>
      </c>
      <c r="C335" s="17" t="s">
        <v>520</v>
      </c>
      <c r="D335" s="17" t="s">
        <v>36</v>
      </c>
      <c r="E335" s="25" t="s">
        <v>65</v>
      </c>
      <c r="F335" s="17">
        <v>347676.0</v>
      </c>
      <c r="G335" s="17">
        <v>16.0</v>
      </c>
      <c r="H335" s="17">
        <v>0.63</v>
      </c>
    </row>
    <row r="336" ht="15.75" customHeight="1">
      <c r="A336" s="19">
        <v>333.0</v>
      </c>
      <c r="B336" s="17">
        <v>347687.0</v>
      </c>
      <c r="C336" s="17" t="s">
        <v>907</v>
      </c>
      <c r="D336" s="17" t="s">
        <v>18</v>
      </c>
      <c r="E336" s="25" t="s">
        <v>65</v>
      </c>
      <c r="F336" s="17">
        <v>347687.0</v>
      </c>
      <c r="G336" s="17">
        <v>29.0</v>
      </c>
      <c r="H336" s="17">
        <v>0.27</v>
      </c>
    </row>
    <row r="337" ht="15.75" customHeight="1">
      <c r="A337" s="19">
        <v>334.0</v>
      </c>
      <c r="B337" s="17">
        <v>347886.0</v>
      </c>
      <c r="C337" s="17" t="s">
        <v>908</v>
      </c>
      <c r="D337" s="17" t="s">
        <v>46</v>
      </c>
      <c r="E337" s="25" t="s">
        <v>65</v>
      </c>
      <c r="F337" s="17">
        <v>347886.0</v>
      </c>
      <c r="G337" s="17">
        <v>14.0</v>
      </c>
      <c r="H337" s="17">
        <v>0.76</v>
      </c>
    </row>
    <row r="338" ht="15.75" customHeight="1">
      <c r="A338" s="19">
        <v>335.0</v>
      </c>
      <c r="B338" s="17">
        <v>348389.0</v>
      </c>
      <c r="C338" s="17" t="s">
        <v>419</v>
      </c>
      <c r="D338" s="17" t="s">
        <v>46</v>
      </c>
      <c r="E338" s="25" t="s">
        <v>65</v>
      </c>
      <c r="F338" s="17">
        <v>348389.0</v>
      </c>
      <c r="G338" s="17">
        <v>24.0</v>
      </c>
      <c r="H338" s="17">
        <v>0.7</v>
      </c>
    </row>
    <row r="339" ht="15.75" customHeight="1">
      <c r="A339" s="19">
        <v>336.0</v>
      </c>
      <c r="B339" s="17">
        <v>348416.0</v>
      </c>
      <c r="C339" s="17" t="s">
        <v>343</v>
      </c>
      <c r="D339" s="17" t="s">
        <v>24</v>
      </c>
      <c r="E339" s="25" t="s">
        <v>65</v>
      </c>
      <c r="F339" s="17">
        <v>348416.0</v>
      </c>
      <c r="G339" s="17">
        <v>11.0</v>
      </c>
      <c r="H339" s="17">
        <v>0.31</v>
      </c>
    </row>
    <row r="340" ht="15.75" customHeight="1">
      <c r="A340" s="19">
        <v>337.0</v>
      </c>
      <c r="B340" s="17">
        <v>348386.0</v>
      </c>
      <c r="C340" s="17" t="s">
        <v>909</v>
      </c>
      <c r="D340" s="17" t="s">
        <v>24</v>
      </c>
      <c r="E340" s="25" t="s">
        <v>65</v>
      </c>
      <c r="F340" s="17">
        <v>348386.0</v>
      </c>
      <c r="G340" s="17">
        <v>30.0</v>
      </c>
      <c r="H340" s="17">
        <v>0.6</v>
      </c>
    </row>
    <row r="341" ht="15.75" customHeight="1">
      <c r="A341" s="19">
        <v>338.0</v>
      </c>
      <c r="B341" s="17">
        <v>348599.0</v>
      </c>
      <c r="C341" s="17" t="s">
        <v>169</v>
      </c>
      <c r="D341" s="17" t="s">
        <v>47</v>
      </c>
      <c r="E341" s="25" t="s">
        <v>65</v>
      </c>
      <c r="F341" s="17">
        <v>348599.0</v>
      </c>
      <c r="G341" s="17">
        <v>27.0</v>
      </c>
      <c r="H341" s="17">
        <v>0.75</v>
      </c>
    </row>
    <row r="342" ht="15.75" customHeight="1">
      <c r="A342" s="19">
        <v>339.0</v>
      </c>
      <c r="B342" s="17">
        <v>348468.0</v>
      </c>
      <c r="C342" s="17" t="s">
        <v>910</v>
      </c>
      <c r="D342" s="17" t="s">
        <v>44</v>
      </c>
      <c r="E342" s="25" t="s">
        <v>65</v>
      </c>
      <c r="F342" s="17">
        <v>348468.0</v>
      </c>
      <c r="G342" s="17">
        <v>26.0</v>
      </c>
      <c r="H342" s="17">
        <v>0.68</v>
      </c>
    </row>
    <row r="343" ht="15.75" customHeight="1">
      <c r="A343" s="19">
        <v>340.0</v>
      </c>
      <c r="B343" s="17">
        <v>348403.0</v>
      </c>
      <c r="C343" s="17" t="s">
        <v>143</v>
      </c>
      <c r="D343" s="17" t="s">
        <v>24</v>
      </c>
      <c r="E343" s="25" t="s">
        <v>65</v>
      </c>
      <c r="F343" s="17">
        <v>348403.0</v>
      </c>
      <c r="G343" s="17">
        <v>29.0</v>
      </c>
      <c r="H343" s="17">
        <v>0.42</v>
      </c>
    </row>
    <row r="344" ht="15.75" customHeight="1">
      <c r="A344" s="19">
        <v>341.0</v>
      </c>
      <c r="B344" s="17">
        <v>348412.0</v>
      </c>
      <c r="C344" s="17" t="s">
        <v>911</v>
      </c>
      <c r="D344" s="17" t="s">
        <v>24</v>
      </c>
      <c r="E344" s="25" t="s">
        <v>65</v>
      </c>
      <c r="F344" s="17">
        <v>348412.0</v>
      </c>
      <c r="G344" s="17">
        <v>30.0</v>
      </c>
      <c r="H344" s="17">
        <v>0.6</v>
      </c>
    </row>
    <row r="345" ht="15.75" customHeight="1">
      <c r="A345" s="19">
        <v>342.0</v>
      </c>
      <c r="B345" s="17">
        <v>348414.0</v>
      </c>
      <c r="C345" s="17" t="s">
        <v>912</v>
      </c>
      <c r="D345" s="17" t="s">
        <v>24</v>
      </c>
      <c r="E345" s="25" t="s">
        <v>65</v>
      </c>
      <c r="F345" s="17">
        <v>348414.0</v>
      </c>
      <c r="G345" s="17">
        <v>22.0</v>
      </c>
      <c r="H345" s="17">
        <v>0.73</v>
      </c>
    </row>
    <row r="346" ht="15.75" customHeight="1">
      <c r="A346" s="19">
        <v>343.0</v>
      </c>
      <c r="B346" s="17">
        <v>348436.0</v>
      </c>
      <c r="C346" s="17" t="s">
        <v>913</v>
      </c>
      <c r="D346" s="17" t="s">
        <v>24</v>
      </c>
      <c r="E346" s="25" t="s">
        <v>65</v>
      </c>
      <c r="F346" s="17">
        <v>348436.0</v>
      </c>
      <c r="G346" s="17">
        <v>10.0</v>
      </c>
      <c r="H346" s="17">
        <v>0.47</v>
      </c>
    </row>
    <row r="347" ht="15.75" customHeight="1">
      <c r="A347" s="19">
        <v>344.0</v>
      </c>
      <c r="B347" s="17">
        <v>348810.0</v>
      </c>
      <c r="C347" s="17" t="s">
        <v>416</v>
      </c>
      <c r="D347" s="17" t="s">
        <v>24</v>
      </c>
      <c r="E347" s="25" t="s">
        <v>65</v>
      </c>
      <c r="F347" s="17">
        <v>348810.0</v>
      </c>
      <c r="G347" s="17">
        <v>5.0</v>
      </c>
      <c r="H347" s="17">
        <v>0.21</v>
      </c>
    </row>
    <row r="348" ht="15.75" customHeight="1">
      <c r="A348" s="19">
        <v>345.0</v>
      </c>
      <c r="B348" s="17">
        <v>362711.0</v>
      </c>
      <c r="C348" s="17" t="s">
        <v>914</v>
      </c>
      <c r="D348" s="17" t="s">
        <v>24</v>
      </c>
      <c r="E348" s="25" t="s">
        <v>65</v>
      </c>
      <c r="F348" s="17">
        <v>362711.0</v>
      </c>
      <c r="G348" s="17">
        <v>15.0</v>
      </c>
      <c r="H348" s="17">
        <v>0.51</v>
      </c>
    </row>
    <row r="349" ht="15.75" customHeight="1">
      <c r="A349" s="19">
        <v>346.0</v>
      </c>
      <c r="B349" s="17">
        <v>347612.0</v>
      </c>
      <c r="C349" s="17" t="s">
        <v>687</v>
      </c>
      <c r="D349" s="17" t="s">
        <v>36</v>
      </c>
      <c r="E349" s="25" t="s">
        <v>65</v>
      </c>
      <c r="F349" s="17">
        <v>347612.0</v>
      </c>
      <c r="G349" s="17">
        <v>11.0</v>
      </c>
      <c r="H349" s="17">
        <v>0.53</v>
      </c>
    </row>
    <row r="350" ht="15.75" customHeight="1">
      <c r="A350" s="19">
        <v>347.0</v>
      </c>
      <c r="B350" s="17">
        <v>347683.0</v>
      </c>
      <c r="C350" s="17" t="s">
        <v>915</v>
      </c>
      <c r="D350" s="17" t="s">
        <v>18</v>
      </c>
      <c r="E350" s="25" t="s">
        <v>65</v>
      </c>
      <c r="F350" s="17">
        <v>347683.0</v>
      </c>
      <c r="G350" s="17">
        <v>27.0</v>
      </c>
      <c r="H350" s="17">
        <v>0.52</v>
      </c>
    </row>
    <row r="351" ht="15.75" customHeight="1">
      <c r="A351" s="19">
        <v>348.0</v>
      </c>
      <c r="B351" s="17">
        <v>347830.0</v>
      </c>
      <c r="C351" s="17" t="s">
        <v>450</v>
      </c>
      <c r="D351" s="17" t="s">
        <v>18</v>
      </c>
      <c r="E351" s="25" t="s">
        <v>65</v>
      </c>
      <c r="F351" s="17">
        <v>347830.0</v>
      </c>
      <c r="G351" s="17">
        <v>16.0</v>
      </c>
      <c r="H351" s="17">
        <v>0.38</v>
      </c>
    </row>
    <row r="352" ht="15.75" customHeight="1">
      <c r="A352" s="19">
        <v>349.0</v>
      </c>
      <c r="B352" s="17">
        <v>347876.0</v>
      </c>
      <c r="C352" s="17" t="s">
        <v>501</v>
      </c>
      <c r="D352" s="17" t="s">
        <v>33</v>
      </c>
      <c r="E352" s="25" t="s">
        <v>65</v>
      </c>
      <c r="F352" s="17">
        <v>347876.0</v>
      </c>
      <c r="G352" s="17">
        <v>14.0</v>
      </c>
      <c r="H352" s="17">
        <v>0.74</v>
      </c>
    </row>
    <row r="353" ht="15.75" customHeight="1">
      <c r="A353" s="19">
        <v>350.0</v>
      </c>
      <c r="B353" s="17">
        <v>347896.0</v>
      </c>
      <c r="C353" s="17" t="s">
        <v>890</v>
      </c>
      <c r="D353" s="17" t="s">
        <v>46</v>
      </c>
      <c r="E353" s="25" t="s">
        <v>65</v>
      </c>
      <c r="F353" s="17">
        <v>347896.0</v>
      </c>
      <c r="G353" s="17">
        <v>21.0</v>
      </c>
      <c r="H353" s="17">
        <v>0.7</v>
      </c>
    </row>
    <row r="354" ht="15.75" customHeight="1">
      <c r="A354" s="19">
        <v>351.0</v>
      </c>
      <c r="B354" s="17">
        <v>348000.0</v>
      </c>
      <c r="C354" s="17" t="s">
        <v>916</v>
      </c>
      <c r="D354" s="17" t="s">
        <v>21</v>
      </c>
      <c r="E354" s="25" t="s">
        <v>65</v>
      </c>
      <c r="F354" s="17">
        <v>348000.0</v>
      </c>
      <c r="G354" s="17">
        <v>8.0</v>
      </c>
      <c r="H354" s="17">
        <v>0.13</v>
      </c>
    </row>
    <row r="355" ht="15.75" customHeight="1">
      <c r="A355" s="19">
        <v>352.0</v>
      </c>
      <c r="B355" s="17">
        <v>348083.0</v>
      </c>
      <c r="C355" s="17" t="s">
        <v>637</v>
      </c>
      <c r="D355" s="17" t="s">
        <v>44</v>
      </c>
      <c r="E355" s="25" t="s">
        <v>65</v>
      </c>
      <c r="F355" s="17">
        <v>348083.0</v>
      </c>
      <c r="G355" s="17">
        <v>12.0</v>
      </c>
      <c r="H355" s="17">
        <v>0.13</v>
      </c>
    </row>
    <row r="356" ht="15.75" customHeight="1">
      <c r="A356" s="19">
        <v>353.0</v>
      </c>
      <c r="B356" s="17">
        <v>348301.0</v>
      </c>
      <c r="C356" s="17" t="s">
        <v>917</v>
      </c>
      <c r="D356" s="17" t="s">
        <v>39</v>
      </c>
      <c r="E356" s="25" t="s">
        <v>65</v>
      </c>
      <c r="F356" s="17">
        <v>348301.0</v>
      </c>
      <c r="G356" s="17">
        <v>5.0</v>
      </c>
      <c r="H356" s="17">
        <v>0.89</v>
      </c>
    </row>
    <row r="357" ht="15.75" customHeight="1">
      <c r="A357" s="19">
        <v>354.0</v>
      </c>
      <c r="B357" s="17">
        <v>348762.0</v>
      </c>
      <c r="C357" s="17" t="s">
        <v>918</v>
      </c>
      <c r="D357" s="17" t="s">
        <v>24</v>
      </c>
      <c r="E357" s="25" t="s">
        <v>65</v>
      </c>
      <c r="F357" s="17">
        <v>348762.0</v>
      </c>
      <c r="G357" s="17">
        <v>12.0</v>
      </c>
      <c r="H357" s="17">
        <v>0.9</v>
      </c>
    </row>
    <row r="358" ht="15.75" customHeight="1">
      <c r="A358" s="19">
        <v>355.0</v>
      </c>
      <c r="B358" s="17">
        <v>348766.0</v>
      </c>
      <c r="C358" s="17" t="s">
        <v>919</v>
      </c>
      <c r="D358" s="17" t="s">
        <v>24</v>
      </c>
      <c r="E358" s="25" t="s">
        <v>65</v>
      </c>
      <c r="F358" s="17">
        <v>348766.0</v>
      </c>
      <c r="G358" s="17">
        <v>10.0</v>
      </c>
      <c r="H358" s="17">
        <v>0.62</v>
      </c>
    </row>
    <row r="359" ht="15.75" customHeight="1">
      <c r="A359" s="19">
        <v>356.0</v>
      </c>
      <c r="B359" s="17">
        <v>348270.0</v>
      </c>
      <c r="C359" s="17" t="s">
        <v>480</v>
      </c>
      <c r="D359" s="17" t="s">
        <v>30</v>
      </c>
      <c r="E359" s="25" t="s">
        <v>65</v>
      </c>
      <c r="F359" s="17">
        <v>348270.0</v>
      </c>
      <c r="G359" s="17">
        <v>5.0</v>
      </c>
      <c r="H359" s="17">
        <v>0.42</v>
      </c>
    </row>
    <row r="360" ht="15.75" customHeight="1">
      <c r="A360" s="19">
        <v>357.0</v>
      </c>
      <c r="B360" s="17">
        <v>348271.0</v>
      </c>
      <c r="C360" s="17" t="s">
        <v>408</v>
      </c>
      <c r="D360" s="17" t="s">
        <v>30</v>
      </c>
      <c r="E360" s="25" t="s">
        <v>65</v>
      </c>
      <c r="F360" s="17">
        <v>348271.0</v>
      </c>
      <c r="G360" s="17">
        <v>14.0</v>
      </c>
      <c r="H360" s="17">
        <v>0.66</v>
      </c>
    </row>
    <row r="361" ht="15.75" customHeight="1">
      <c r="A361" s="19">
        <v>358.0</v>
      </c>
      <c r="B361" s="17">
        <v>348379.0</v>
      </c>
      <c r="C361" s="17" t="s">
        <v>467</v>
      </c>
      <c r="D361" s="17" t="s">
        <v>24</v>
      </c>
      <c r="E361" s="25" t="s">
        <v>65</v>
      </c>
      <c r="F361" s="17">
        <v>348379.0</v>
      </c>
      <c r="G361" s="17">
        <v>25.0</v>
      </c>
      <c r="H361" s="17">
        <v>0.41</v>
      </c>
    </row>
    <row r="362" ht="15.75" customHeight="1">
      <c r="A362" s="19">
        <v>359.0</v>
      </c>
      <c r="B362" s="17">
        <v>348593.0</v>
      </c>
      <c r="C362" s="17" t="s">
        <v>920</v>
      </c>
      <c r="D362" s="17" t="s">
        <v>47</v>
      </c>
      <c r="E362" s="25" t="s">
        <v>65</v>
      </c>
      <c r="F362" s="17">
        <v>348593.0</v>
      </c>
      <c r="G362" s="17">
        <v>13.0</v>
      </c>
      <c r="H362" s="17">
        <v>0.14</v>
      </c>
    </row>
    <row r="363" ht="15.75" customHeight="1">
      <c r="A363" s="19">
        <v>360.0</v>
      </c>
      <c r="B363" s="17">
        <v>347827.0</v>
      </c>
      <c r="C363" s="17" t="s">
        <v>393</v>
      </c>
      <c r="D363" s="17" t="s">
        <v>18</v>
      </c>
      <c r="E363" s="25" t="s">
        <v>65</v>
      </c>
      <c r="F363" s="17">
        <v>347827.0</v>
      </c>
      <c r="G363" s="17">
        <v>11.0</v>
      </c>
      <c r="H363" s="17">
        <v>0.43</v>
      </c>
    </row>
    <row r="364" ht="15.75" customHeight="1">
      <c r="A364" s="19">
        <v>361.0</v>
      </c>
      <c r="B364" s="17">
        <v>347832.0</v>
      </c>
      <c r="C364" s="17" t="s">
        <v>450</v>
      </c>
      <c r="D364" s="17" t="s">
        <v>18</v>
      </c>
      <c r="E364" s="25" t="s">
        <v>65</v>
      </c>
      <c r="F364" s="17">
        <v>347832.0</v>
      </c>
      <c r="G364" s="17">
        <v>26.0</v>
      </c>
      <c r="H364" s="17">
        <v>0.63</v>
      </c>
    </row>
    <row r="365" ht="15.75" customHeight="1">
      <c r="A365" s="19">
        <v>362.0</v>
      </c>
      <c r="B365" s="17">
        <v>348041.0</v>
      </c>
      <c r="C365" s="17" t="s">
        <v>921</v>
      </c>
      <c r="D365" s="17" t="s">
        <v>42</v>
      </c>
      <c r="E365" s="25" t="s">
        <v>65</v>
      </c>
      <c r="F365" s="17">
        <v>348041.0</v>
      </c>
      <c r="G365" s="17">
        <v>20.0</v>
      </c>
      <c r="H365" s="17">
        <v>0.51</v>
      </c>
    </row>
    <row r="366" ht="15.75" customHeight="1">
      <c r="A366" s="19">
        <v>363.0</v>
      </c>
      <c r="B366" s="17">
        <v>348052.0</v>
      </c>
      <c r="C366" s="17" t="s">
        <v>723</v>
      </c>
      <c r="D366" s="17" t="s">
        <v>44</v>
      </c>
      <c r="E366" s="25" t="s">
        <v>65</v>
      </c>
      <c r="F366" s="17">
        <v>348052.0</v>
      </c>
      <c r="G366" s="17">
        <v>10.0</v>
      </c>
      <c r="H366" s="17">
        <v>0.44</v>
      </c>
    </row>
    <row r="367" ht="15.75" customHeight="1">
      <c r="A367" s="19">
        <v>364.0</v>
      </c>
      <c r="B367" s="17">
        <v>348055.0</v>
      </c>
      <c r="C367" s="17" t="s">
        <v>922</v>
      </c>
      <c r="D367" s="17" t="s">
        <v>44</v>
      </c>
      <c r="E367" s="25" t="s">
        <v>65</v>
      </c>
      <c r="F367" s="17">
        <v>348055.0</v>
      </c>
      <c r="G367" s="17">
        <v>28.0</v>
      </c>
      <c r="H367" s="17">
        <v>0.7</v>
      </c>
    </row>
    <row r="368" ht="15.75" customHeight="1">
      <c r="A368" s="19">
        <v>365.0</v>
      </c>
      <c r="B368" s="17">
        <v>348067.0</v>
      </c>
      <c r="C368" s="17" t="s">
        <v>847</v>
      </c>
      <c r="D368" s="17" t="s">
        <v>44</v>
      </c>
      <c r="E368" s="25" t="s">
        <v>65</v>
      </c>
      <c r="F368" s="17">
        <v>348067.0</v>
      </c>
      <c r="G368" s="17">
        <v>24.0</v>
      </c>
      <c r="H368" s="17">
        <v>0.75</v>
      </c>
    </row>
    <row r="369" ht="15.75" customHeight="1">
      <c r="A369" s="19">
        <v>366.0</v>
      </c>
      <c r="B369" s="17">
        <v>348087.0</v>
      </c>
      <c r="C369" s="17" t="s">
        <v>923</v>
      </c>
      <c r="D369" s="17" t="s">
        <v>44</v>
      </c>
      <c r="E369" s="25" t="s">
        <v>65</v>
      </c>
      <c r="F369" s="17">
        <v>348087.0</v>
      </c>
      <c r="G369" s="17">
        <v>15.0</v>
      </c>
      <c r="H369" s="17">
        <v>0.65</v>
      </c>
    </row>
    <row r="370" ht="15.75" customHeight="1">
      <c r="A370" s="19">
        <v>367.0</v>
      </c>
      <c r="B370" s="17">
        <v>348117.0</v>
      </c>
      <c r="C370" s="17" t="s">
        <v>825</v>
      </c>
      <c r="D370" s="17" t="s">
        <v>30</v>
      </c>
      <c r="E370" s="25" t="s">
        <v>65</v>
      </c>
      <c r="F370" s="17">
        <v>348117.0</v>
      </c>
      <c r="G370" s="17">
        <v>20.0</v>
      </c>
      <c r="H370" s="17">
        <v>0.42</v>
      </c>
    </row>
    <row r="371" ht="15.75" customHeight="1">
      <c r="A371" s="19">
        <v>368.0</v>
      </c>
      <c r="B371" s="17">
        <v>348139.0</v>
      </c>
      <c r="C371" s="17" t="s">
        <v>879</v>
      </c>
      <c r="D371" s="17" t="s">
        <v>21</v>
      </c>
      <c r="E371" s="25" t="s">
        <v>65</v>
      </c>
      <c r="F371" s="17">
        <v>348139.0</v>
      </c>
      <c r="G371" s="17">
        <v>9.0</v>
      </c>
      <c r="H371" s="17">
        <v>0.69</v>
      </c>
    </row>
    <row r="372" ht="15.75" customHeight="1">
      <c r="A372" s="19">
        <v>369.0</v>
      </c>
      <c r="B372" s="17">
        <v>348143.0</v>
      </c>
      <c r="C372" s="17" t="s">
        <v>465</v>
      </c>
      <c r="D372" s="17" t="s">
        <v>21</v>
      </c>
      <c r="E372" s="25" t="s">
        <v>65</v>
      </c>
      <c r="F372" s="17">
        <v>348143.0</v>
      </c>
      <c r="G372" s="17">
        <v>13.0</v>
      </c>
      <c r="H372" s="17">
        <v>0.37</v>
      </c>
    </row>
    <row r="373" ht="15.75" customHeight="1">
      <c r="A373" s="19">
        <v>370.0</v>
      </c>
      <c r="B373" s="17">
        <v>348147.0</v>
      </c>
      <c r="C373" s="17" t="s">
        <v>715</v>
      </c>
      <c r="D373" s="17" t="s">
        <v>42</v>
      </c>
      <c r="E373" s="25" t="s">
        <v>65</v>
      </c>
      <c r="F373" s="17">
        <v>348147.0</v>
      </c>
      <c r="G373" s="17">
        <v>30.0</v>
      </c>
      <c r="H373" s="17">
        <v>0.22</v>
      </c>
    </row>
    <row r="374" ht="15.75" customHeight="1">
      <c r="A374" s="19">
        <v>371.0</v>
      </c>
      <c r="B374" s="17">
        <v>348230.0</v>
      </c>
      <c r="C374" s="17" t="s">
        <v>924</v>
      </c>
      <c r="D374" s="17" t="s">
        <v>27</v>
      </c>
      <c r="E374" s="25" t="s">
        <v>65</v>
      </c>
      <c r="F374" s="17">
        <v>348230.0</v>
      </c>
      <c r="G374" s="17">
        <v>21.0</v>
      </c>
      <c r="H374" s="17">
        <v>0.87</v>
      </c>
    </row>
    <row r="375" ht="15.75" customHeight="1">
      <c r="A375" s="19">
        <v>372.0</v>
      </c>
      <c r="B375" s="17">
        <v>348235.0</v>
      </c>
      <c r="C375" s="17" t="s">
        <v>485</v>
      </c>
      <c r="D375" s="17" t="s">
        <v>30</v>
      </c>
      <c r="E375" s="25" t="s">
        <v>65</v>
      </c>
      <c r="F375" s="17">
        <v>348235.0</v>
      </c>
      <c r="G375" s="17">
        <v>8.0</v>
      </c>
      <c r="H375" s="17">
        <v>0.8</v>
      </c>
    </row>
    <row r="376" ht="15.75" customHeight="1">
      <c r="A376" s="19">
        <v>373.0</v>
      </c>
      <c r="B376" s="17">
        <v>348238.0</v>
      </c>
      <c r="C376" s="17" t="s">
        <v>426</v>
      </c>
      <c r="D376" s="17" t="s">
        <v>30</v>
      </c>
      <c r="E376" s="25" t="s">
        <v>65</v>
      </c>
      <c r="F376" s="17">
        <v>348238.0</v>
      </c>
      <c r="G376" s="17">
        <v>18.0</v>
      </c>
      <c r="H376" s="17">
        <v>0.62</v>
      </c>
    </row>
    <row r="377" ht="15.75" customHeight="1">
      <c r="A377" s="19">
        <v>374.0</v>
      </c>
      <c r="B377" s="17">
        <v>348245.0</v>
      </c>
      <c r="C377" s="17" t="s">
        <v>485</v>
      </c>
      <c r="D377" s="17" t="s">
        <v>30</v>
      </c>
      <c r="E377" s="25" t="s">
        <v>65</v>
      </c>
      <c r="F377" s="17">
        <v>348245.0</v>
      </c>
      <c r="G377" s="17">
        <v>18.0</v>
      </c>
      <c r="H377" s="17">
        <v>0.12</v>
      </c>
    </row>
    <row r="378" ht="15.75" customHeight="1">
      <c r="A378" s="19">
        <v>375.0</v>
      </c>
      <c r="B378" s="17">
        <v>348257.0</v>
      </c>
      <c r="C378" s="17" t="s">
        <v>925</v>
      </c>
      <c r="D378" s="17" t="s">
        <v>30</v>
      </c>
      <c r="E378" s="25" t="s">
        <v>65</v>
      </c>
      <c r="F378" s="17">
        <v>348257.0</v>
      </c>
      <c r="G378" s="17">
        <v>13.0</v>
      </c>
      <c r="H378" s="17">
        <v>0.83</v>
      </c>
    </row>
    <row r="379" ht="15.75" customHeight="1">
      <c r="A379" s="19">
        <v>376.0</v>
      </c>
      <c r="B379" s="17">
        <v>348292.0</v>
      </c>
      <c r="C379" s="17" t="s">
        <v>576</v>
      </c>
      <c r="D379" s="17" t="s">
        <v>39</v>
      </c>
      <c r="E379" s="25" t="s">
        <v>65</v>
      </c>
      <c r="F379" s="17">
        <v>348292.0</v>
      </c>
      <c r="G379" s="17">
        <v>24.0</v>
      </c>
      <c r="H379" s="17">
        <v>0.28</v>
      </c>
    </row>
    <row r="380" ht="15.75" customHeight="1">
      <c r="A380" s="19">
        <v>377.0</v>
      </c>
      <c r="B380" s="17">
        <v>348462.0</v>
      </c>
      <c r="C380" s="17" t="s">
        <v>926</v>
      </c>
      <c r="D380" s="17" t="s">
        <v>44</v>
      </c>
      <c r="E380" s="25" t="s">
        <v>65</v>
      </c>
      <c r="F380" s="17">
        <v>348462.0</v>
      </c>
      <c r="G380" s="17">
        <v>18.0</v>
      </c>
      <c r="H380" s="17">
        <v>0.38</v>
      </c>
    </row>
    <row r="381" ht="15.75" customHeight="1">
      <c r="A381" s="19">
        <v>378.0</v>
      </c>
      <c r="B381" s="17">
        <v>348470.0</v>
      </c>
      <c r="C381" s="17" t="s">
        <v>927</v>
      </c>
      <c r="D381" s="17" t="s">
        <v>44</v>
      </c>
      <c r="E381" s="25" t="s">
        <v>65</v>
      </c>
      <c r="F381" s="17">
        <v>348470.0</v>
      </c>
      <c r="G381" s="17">
        <v>26.0</v>
      </c>
      <c r="H381" s="17">
        <v>0.58</v>
      </c>
    </row>
    <row r="382" ht="15.75" customHeight="1">
      <c r="A382" s="19">
        <v>379.0</v>
      </c>
      <c r="B382" s="17">
        <v>348611.0</v>
      </c>
      <c r="C382" s="17" t="s">
        <v>319</v>
      </c>
      <c r="D382" s="17" t="s">
        <v>33</v>
      </c>
      <c r="E382" s="25" t="s">
        <v>65</v>
      </c>
      <c r="F382" s="17">
        <v>348611.0</v>
      </c>
      <c r="G382" s="17">
        <v>8.0</v>
      </c>
      <c r="H382" s="17">
        <v>0.5</v>
      </c>
    </row>
    <row r="383" ht="15.75" customHeight="1">
      <c r="A383" s="19">
        <v>380.0</v>
      </c>
      <c r="B383" s="17">
        <v>348208.0</v>
      </c>
      <c r="C383" s="17" t="s">
        <v>287</v>
      </c>
      <c r="D383" s="17" t="s">
        <v>27</v>
      </c>
      <c r="E383" s="25" t="s">
        <v>65</v>
      </c>
      <c r="F383" s="17">
        <v>348208.0</v>
      </c>
      <c r="G383" s="17">
        <v>16.0</v>
      </c>
      <c r="H383" s="17">
        <v>0.21</v>
      </c>
    </row>
    <row r="384" ht="15.75" customHeight="1">
      <c r="A384" s="19">
        <v>381.0</v>
      </c>
      <c r="B384" s="17">
        <v>348496.0</v>
      </c>
      <c r="C384" s="17" t="s">
        <v>928</v>
      </c>
      <c r="D384" s="17" t="s">
        <v>36</v>
      </c>
      <c r="E384" s="25" t="s">
        <v>65</v>
      </c>
      <c r="F384" s="17">
        <v>348496.0</v>
      </c>
      <c r="G384" s="17">
        <v>26.0</v>
      </c>
      <c r="H384" s="17">
        <v>0.35</v>
      </c>
    </row>
    <row r="385" ht="15.75" customHeight="1">
      <c r="A385" s="19">
        <v>382.0</v>
      </c>
      <c r="B385" s="17">
        <v>348008.0</v>
      </c>
      <c r="C385" s="17" t="s">
        <v>760</v>
      </c>
      <c r="D385" s="17" t="s">
        <v>33</v>
      </c>
      <c r="E385" s="25" t="s">
        <v>65</v>
      </c>
      <c r="F385" s="17">
        <v>348008.0</v>
      </c>
      <c r="G385" s="17">
        <v>12.0</v>
      </c>
      <c r="H385" s="17">
        <v>0.59</v>
      </c>
    </row>
    <row r="386" ht="15.75" customHeight="1">
      <c r="A386" s="19">
        <v>383.0</v>
      </c>
      <c r="B386" s="17">
        <v>348011.0</v>
      </c>
      <c r="C386" s="17" t="s">
        <v>762</v>
      </c>
      <c r="D386" s="17" t="s">
        <v>33</v>
      </c>
      <c r="E386" s="25" t="s">
        <v>65</v>
      </c>
      <c r="F386" s="17">
        <v>348011.0</v>
      </c>
      <c r="G386" s="17">
        <v>23.0</v>
      </c>
      <c r="H386" s="17">
        <v>0.24</v>
      </c>
    </row>
    <row r="387" ht="15.75" customHeight="1">
      <c r="A387" s="19">
        <v>384.0</v>
      </c>
      <c r="B387" s="17">
        <v>348131.0</v>
      </c>
      <c r="C387" s="17" t="s">
        <v>651</v>
      </c>
      <c r="D387" s="17" t="s">
        <v>27</v>
      </c>
      <c r="E387" s="25" t="s">
        <v>65</v>
      </c>
      <c r="F387" s="17">
        <v>348131.0</v>
      </c>
      <c r="G387" s="17">
        <v>11.0</v>
      </c>
      <c r="H387" s="17">
        <v>0.86</v>
      </c>
    </row>
    <row r="388" ht="15.75" customHeight="1">
      <c r="A388" s="19">
        <v>385.0</v>
      </c>
      <c r="B388" s="17">
        <v>348281.0</v>
      </c>
      <c r="C388" s="17" t="s">
        <v>438</v>
      </c>
      <c r="D388" s="17" t="s">
        <v>42</v>
      </c>
      <c r="E388" s="25" t="s">
        <v>65</v>
      </c>
      <c r="F388" s="17">
        <v>348281.0</v>
      </c>
      <c r="G388" s="17">
        <v>9.0</v>
      </c>
      <c r="H388" s="17">
        <v>0.22</v>
      </c>
    </row>
    <row r="389" ht="15.75" customHeight="1">
      <c r="A389" s="19">
        <v>386.0</v>
      </c>
      <c r="B389" s="17">
        <v>348372.0</v>
      </c>
      <c r="C389" s="17" t="s">
        <v>929</v>
      </c>
      <c r="D389" s="17" t="s">
        <v>24</v>
      </c>
      <c r="E389" s="25" t="s">
        <v>65</v>
      </c>
      <c r="F389" s="17">
        <v>348372.0</v>
      </c>
      <c r="G389" s="17">
        <v>5.0</v>
      </c>
      <c r="H389" s="17">
        <v>0.59</v>
      </c>
    </row>
    <row r="390" ht="15.75" customHeight="1">
      <c r="A390" s="19">
        <v>387.0</v>
      </c>
      <c r="B390" s="17">
        <v>347745.0</v>
      </c>
      <c r="C390" s="17" t="s">
        <v>930</v>
      </c>
      <c r="D390" s="17" t="s">
        <v>36</v>
      </c>
      <c r="E390" s="25" t="s">
        <v>65</v>
      </c>
      <c r="F390" s="17">
        <v>347745.0</v>
      </c>
      <c r="G390" s="17">
        <v>9.0</v>
      </c>
      <c r="H390" s="17">
        <v>0.57</v>
      </c>
    </row>
    <row r="391" ht="15.75" customHeight="1">
      <c r="A391" s="19">
        <v>388.0</v>
      </c>
      <c r="B391" s="17">
        <v>348761.0</v>
      </c>
      <c r="C391" s="17" t="s">
        <v>931</v>
      </c>
      <c r="D391" s="17" t="s">
        <v>24</v>
      </c>
      <c r="E391" s="25" t="s">
        <v>65</v>
      </c>
      <c r="F391" s="17">
        <v>348761.0</v>
      </c>
      <c r="G391" s="17">
        <v>15.0</v>
      </c>
      <c r="H391" s="17">
        <v>0.75</v>
      </c>
    </row>
    <row r="392" ht="15.75" customHeight="1">
      <c r="A392" s="19">
        <v>389.0</v>
      </c>
      <c r="B392" s="17">
        <v>348765.0</v>
      </c>
      <c r="C392" s="17" t="s">
        <v>932</v>
      </c>
      <c r="D392" s="17" t="s">
        <v>24</v>
      </c>
      <c r="E392" s="25" t="s">
        <v>65</v>
      </c>
      <c r="F392" s="17">
        <v>348765.0</v>
      </c>
      <c r="G392" s="17">
        <v>15.0</v>
      </c>
      <c r="H392" s="17">
        <v>0.32</v>
      </c>
    </row>
    <row r="393" ht="15.75" customHeight="1">
      <c r="A393" s="19">
        <v>390.0</v>
      </c>
      <c r="B393" s="17">
        <v>348145.0</v>
      </c>
      <c r="C393" s="17" t="s">
        <v>933</v>
      </c>
      <c r="D393" s="17" t="s">
        <v>42</v>
      </c>
      <c r="E393" s="25" t="s">
        <v>65</v>
      </c>
      <c r="F393" s="17">
        <v>348145.0</v>
      </c>
      <c r="G393" s="17">
        <v>14.0</v>
      </c>
      <c r="H393" s="17">
        <v>0.56</v>
      </c>
    </row>
    <row r="394" ht="15.75" customHeight="1">
      <c r="A394" s="19">
        <v>391.0</v>
      </c>
      <c r="B394" s="17">
        <v>348146.0</v>
      </c>
      <c r="C394" s="17" t="s">
        <v>250</v>
      </c>
      <c r="D394" s="17" t="s">
        <v>42</v>
      </c>
      <c r="E394" s="25" t="s">
        <v>65</v>
      </c>
      <c r="F394" s="17">
        <v>348146.0</v>
      </c>
      <c r="G394" s="17">
        <v>24.0</v>
      </c>
      <c r="H394" s="17">
        <v>0.64</v>
      </c>
    </row>
    <row r="395" ht="15.75" customHeight="1">
      <c r="A395" s="19">
        <v>392.0</v>
      </c>
      <c r="B395" s="17">
        <v>348127.0</v>
      </c>
      <c r="C395" s="17" t="s">
        <v>536</v>
      </c>
      <c r="D395" s="17" t="s">
        <v>21</v>
      </c>
      <c r="E395" s="25" t="s">
        <v>65</v>
      </c>
      <c r="F395" s="17">
        <v>348127.0</v>
      </c>
      <c r="G395" s="17">
        <v>15.0</v>
      </c>
      <c r="H395" s="17">
        <v>0.44</v>
      </c>
    </row>
    <row r="396" ht="15.75" customHeight="1">
      <c r="A396" s="19">
        <v>393.0</v>
      </c>
      <c r="B396" s="17">
        <v>348512.0</v>
      </c>
      <c r="C396" s="17" t="s">
        <v>934</v>
      </c>
      <c r="D396" s="17" t="s">
        <v>36</v>
      </c>
      <c r="E396" s="25" t="s">
        <v>65</v>
      </c>
      <c r="F396" s="17">
        <v>348512.0</v>
      </c>
      <c r="G396" s="17">
        <v>5.0</v>
      </c>
      <c r="H396" s="17">
        <v>0.29</v>
      </c>
    </row>
    <row r="397" ht="15.75" customHeight="1">
      <c r="A397" s="19">
        <v>394.0</v>
      </c>
      <c r="B397" s="17">
        <v>348513.0</v>
      </c>
      <c r="C397" s="17" t="s">
        <v>935</v>
      </c>
      <c r="D397" s="17" t="s">
        <v>36</v>
      </c>
      <c r="E397" s="25" t="s">
        <v>65</v>
      </c>
      <c r="F397" s="17">
        <v>348513.0</v>
      </c>
      <c r="G397" s="17">
        <v>13.0</v>
      </c>
      <c r="H397" s="17">
        <v>0.54</v>
      </c>
    </row>
    <row r="398" ht="15.75" customHeight="1">
      <c r="A398" s="19">
        <v>395.0</v>
      </c>
      <c r="B398" s="17">
        <v>348297.0</v>
      </c>
      <c r="C398" s="17" t="s">
        <v>596</v>
      </c>
      <c r="D398" s="17" t="s">
        <v>39</v>
      </c>
      <c r="E398" s="25" t="s">
        <v>65</v>
      </c>
      <c r="F398" s="17">
        <v>348297.0</v>
      </c>
      <c r="G398" s="17">
        <v>18.0</v>
      </c>
      <c r="H398" s="17">
        <v>0.29</v>
      </c>
    </row>
    <row r="399" ht="15.75" customHeight="1">
      <c r="A399" s="19">
        <v>396.0</v>
      </c>
      <c r="B399" s="17">
        <v>348305.0</v>
      </c>
      <c r="C399" s="17" t="s">
        <v>276</v>
      </c>
      <c r="D399" s="17" t="s">
        <v>39</v>
      </c>
      <c r="E399" s="25" t="s">
        <v>65</v>
      </c>
      <c r="F399" s="17">
        <v>348305.0</v>
      </c>
      <c r="G399" s="17">
        <v>22.0</v>
      </c>
      <c r="H399" s="17">
        <v>0.27</v>
      </c>
    </row>
    <row r="400" ht="15.75" customHeight="1">
      <c r="A400" s="19">
        <v>397.0</v>
      </c>
      <c r="B400" s="17">
        <v>348339.0</v>
      </c>
      <c r="C400" s="17" t="s">
        <v>434</v>
      </c>
      <c r="D400" s="17" t="s">
        <v>27</v>
      </c>
      <c r="E400" s="25" t="s">
        <v>65</v>
      </c>
      <c r="F400" s="17">
        <v>348339.0</v>
      </c>
      <c r="G400" s="17">
        <v>30.0</v>
      </c>
      <c r="H400" s="17">
        <v>0.42</v>
      </c>
    </row>
    <row r="401" ht="15.75" customHeight="1">
      <c r="A401" s="19">
        <v>398.0</v>
      </c>
      <c r="B401" s="17">
        <v>348773.0</v>
      </c>
      <c r="C401" s="17" t="s">
        <v>322</v>
      </c>
      <c r="D401" s="17" t="s">
        <v>24</v>
      </c>
      <c r="E401" s="25" t="s">
        <v>65</v>
      </c>
      <c r="F401" s="17">
        <v>348773.0</v>
      </c>
      <c r="G401" s="17">
        <v>7.0</v>
      </c>
      <c r="H401" s="17">
        <v>0.43</v>
      </c>
    </row>
    <row r="402" ht="15.75" customHeight="1">
      <c r="A402" s="19">
        <v>399.0</v>
      </c>
      <c r="B402" s="17">
        <v>348832.0</v>
      </c>
      <c r="C402" s="17" t="s">
        <v>936</v>
      </c>
      <c r="D402" s="17" t="s">
        <v>24</v>
      </c>
      <c r="E402" s="25" t="s">
        <v>65</v>
      </c>
      <c r="F402" s="17">
        <v>348832.0</v>
      </c>
      <c r="G402" s="17">
        <v>5.0</v>
      </c>
      <c r="H402" s="17">
        <v>0.79</v>
      </c>
    </row>
    <row r="403" ht="15.75" customHeight="1">
      <c r="A403" s="19">
        <v>400.0</v>
      </c>
      <c r="B403" s="17">
        <v>347916.0</v>
      </c>
      <c r="C403" s="17" t="s">
        <v>937</v>
      </c>
      <c r="D403" s="17" t="s">
        <v>46</v>
      </c>
      <c r="E403" s="25" t="s">
        <v>65</v>
      </c>
      <c r="F403" s="17">
        <v>347916.0</v>
      </c>
      <c r="G403" s="17">
        <v>28.0</v>
      </c>
      <c r="H403" s="17">
        <v>0.13</v>
      </c>
    </row>
    <row r="404" ht="15.75" customHeight="1">
      <c r="A404" s="19">
        <v>401.0</v>
      </c>
      <c r="B404" s="17">
        <v>348564.0</v>
      </c>
      <c r="C404" s="17" t="s">
        <v>938</v>
      </c>
      <c r="D404" s="17" t="s">
        <v>36</v>
      </c>
      <c r="E404" s="25" t="s">
        <v>65</v>
      </c>
      <c r="F404" s="17">
        <v>348564.0</v>
      </c>
      <c r="G404" s="17">
        <v>29.0</v>
      </c>
      <c r="H404" s="17">
        <v>0.8</v>
      </c>
    </row>
    <row r="405" ht="15.75" customHeight="1">
      <c r="A405" s="19">
        <v>402.0</v>
      </c>
      <c r="B405" s="17">
        <v>348565.0</v>
      </c>
      <c r="C405" s="17" t="s">
        <v>939</v>
      </c>
      <c r="D405" s="17" t="s">
        <v>36</v>
      </c>
      <c r="E405" s="25" t="s">
        <v>65</v>
      </c>
      <c r="F405" s="17">
        <v>348565.0</v>
      </c>
      <c r="G405" s="17">
        <v>28.0</v>
      </c>
      <c r="H405" s="17">
        <v>0.19</v>
      </c>
    </row>
    <row r="406" ht="15.75" customHeight="1">
      <c r="A406" s="19">
        <v>403.0</v>
      </c>
      <c r="B406" s="17">
        <v>348586.0</v>
      </c>
      <c r="C406" s="17" t="s">
        <v>940</v>
      </c>
      <c r="D406" s="17" t="s">
        <v>36</v>
      </c>
      <c r="E406" s="25" t="s">
        <v>65</v>
      </c>
      <c r="F406" s="17">
        <v>348586.0</v>
      </c>
      <c r="G406" s="17">
        <v>17.0</v>
      </c>
      <c r="H406" s="17">
        <v>0.2</v>
      </c>
    </row>
    <row r="407" ht="15.75" customHeight="1">
      <c r="A407" s="19">
        <v>404.0</v>
      </c>
      <c r="B407" s="17">
        <v>348298.0</v>
      </c>
      <c r="C407" s="17" t="s">
        <v>596</v>
      </c>
      <c r="D407" s="17" t="s">
        <v>39</v>
      </c>
      <c r="E407" s="25" t="s">
        <v>65</v>
      </c>
      <c r="F407" s="17">
        <v>348298.0</v>
      </c>
      <c r="G407" s="17">
        <v>13.0</v>
      </c>
      <c r="H407" s="17">
        <v>0.61</v>
      </c>
    </row>
    <row r="408" ht="15.75" customHeight="1">
      <c r="A408" s="19">
        <v>405.0</v>
      </c>
      <c r="B408" s="17">
        <v>348419.0</v>
      </c>
      <c r="C408" s="17" t="s">
        <v>301</v>
      </c>
      <c r="D408" s="17" t="s">
        <v>24</v>
      </c>
      <c r="E408" s="25" t="s">
        <v>65</v>
      </c>
      <c r="F408" s="17">
        <v>348419.0</v>
      </c>
      <c r="G408" s="17">
        <v>14.0</v>
      </c>
      <c r="H408" s="17">
        <v>0.51</v>
      </c>
    </row>
    <row r="409" ht="15.75" customHeight="1">
      <c r="A409" s="19">
        <v>406.0</v>
      </c>
      <c r="B409" s="17">
        <v>348280.0</v>
      </c>
      <c r="C409" s="17" t="s">
        <v>483</v>
      </c>
      <c r="D409" s="17" t="s">
        <v>42</v>
      </c>
      <c r="E409" s="25" t="s">
        <v>65</v>
      </c>
      <c r="F409" s="17">
        <v>348280.0</v>
      </c>
      <c r="G409" s="17">
        <v>26.0</v>
      </c>
      <c r="H409" s="17">
        <v>0.35</v>
      </c>
    </row>
    <row r="410" ht="15.75" customHeight="1">
      <c r="A410" s="19">
        <v>407.0</v>
      </c>
      <c r="B410" s="17">
        <v>348579.0</v>
      </c>
      <c r="C410" s="17" t="s">
        <v>147</v>
      </c>
      <c r="D410" s="17" t="s">
        <v>36</v>
      </c>
      <c r="E410" s="25" t="s">
        <v>65</v>
      </c>
      <c r="F410" s="17">
        <v>348579.0</v>
      </c>
      <c r="G410" s="17">
        <v>27.0</v>
      </c>
      <c r="H410" s="17">
        <v>0.22</v>
      </c>
    </row>
    <row r="411" ht="15.75" customHeight="1">
      <c r="A411" s="19">
        <v>408.0</v>
      </c>
      <c r="B411" s="17">
        <v>348584.0</v>
      </c>
      <c r="C411" s="17" t="s">
        <v>216</v>
      </c>
      <c r="D411" s="17" t="s">
        <v>36</v>
      </c>
      <c r="E411" s="25" t="s">
        <v>65</v>
      </c>
      <c r="F411" s="17">
        <v>348584.0</v>
      </c>
      <c r="G411" s="17">
        <v>11.0</v>
      </c>
      <c r="H411" s="17">
        <v>0.82</v>
      </c>
    </row>
    <row r="412" ht="15.75" customHeight="1">
      <c r="A412" s="19">
        <v>409.0</v>
      </c>
      <c r="B412" s="17">
        <v>362701.0</v>
      </c>
      <c r="C412" s="17" t="s">
        <v>941</v>
      </c>
      <c r="D412" s="17" t="s">
        <v>44</v>
      </c>
      <c r="E412" s="25" t="s">
        <v>65</v>
      </c>
      <c r="F412" s="17">
        <v>362701.0</v>
      </c>
      <c r="G412" s="17">
        <v>5.0</v>
      </c>
      <c r="H412" s="17">
        <v>0.11</v>
      </c>
    </row>
    <row r="413" ht="15.75" customHeight="1">
      <c r="A413" s="19">
        <v>410.0</v>
      </c>
      <c r="B413" s="17">
        <v>348524.0</v>
      </c>
      <c r="C413" s="17" t="s">
        <v>446</v>
      </c>
      <c r="D413" s="17" t="s">
        <v>36</v>
      </c>
      <c r="E413" s="25" t="s">
        <v>65</v>
      </c>
      <c r="F413" s="17">
        <v>348524.0</v>
      </c>
      <c r="G413" s="17">
        <v>6.0</v>
      </c>
      <c r="H413" s="17">
        <v>0.59</v>
      </c>
    </row>
    <row r="414" ht="15.75" customHeight="1">
      <c r="A414" s="19">
        <v>411.0</v>
      </c>
      <c r="B414" s="17">
        <v>348525.0</v>
      </c>
      <c r="C414" s="17" t="s">
        <v>773</v>
      </c>
      <c r="D414" s="17" t="s">
        <v>36</v>
      </c>
      <c r="E414" s="25" t="s">
        <v>65</v>
      </c>
      <c r="F414" s="17">
        <v>348525.0</v>
      </c>
      <c r="G414" s="17">
        <v>9.0</v>
      </c>
      <c r="H414" s="17">
        <v>0.36</v>
      </c>
    </row>
    <row r="415" ht="15.75" customHeight="1">
      <c r="A415" s="19">
        <v>412.0</v>
      </c>
      <c r="B415" s="17">
        <v>348631.0</v>
      </c>
      <c r="C415" s="17" t="s">
        <v>644</v>
      </c>
      <c r="D415" s="17" t="s">
        <v>36</v>
      </c>
      <c r="E415" s="25" t="s">
        <v>65</v>
      </c>
      <c r="F415" s="17">
        <v>348631.0</v>
      </c>
      <c r="G415" s="17">
        <v>21.0</v>
      </c>
      <c r="H415" s="17">
        <v>0.63</v>
      </c>
    </row>
    <row r="416" ht="15.75" customHeight="1">
      <c r="A416" s="19">
        <v>413.0</v>
      </c>
      <c r="B416" s="17">
        <v>348632.0</v>
      </c>
      <c r="C416" s="17" t="s">
        <v>749</v>
      </c>
      <c r="D416" s="17" t="s">
        <v>36</v>
      </c>
      <c r="E416" s="25" t="s">
        <v>65</v>
      </c>
      <c r="F416" s="17">
        <v>348632.0</v>
      </c>
      <c r="G416" s="17">
        <v>20.0</v>
      </c>
      <c r="H416" s="17">
        <v>0.42</v>
      </c>
    </row>
    <row r="417" ht="15.75" customHeight="1">
      <c r="A417" s="19">
        <v>414.0</v>
      </c>
      <c r="B417" s="17">
        <v>348634.0</v>
      </c>
      <c r="C417" s="17" t="s">
        <v>244</v>
      </c>
      <c r="D417" s="17" t="s">
        <v>36</v>
      </c>
      <c r="E417" s="25" t="s">
        <v>65</v>
      </c>
      <c r="F417" s="17">
        <v>348634.0</v>
      </c>
      <c r="G417" s="17">
        <v>10.0</v>
      </c>
      <c r="H417" s="17">
        <v>0.75</v>
      </c>
    </row>
    <row r="418" ht="15.75" customHeight="1">
      <c r="A418" s="19">
        <v>415.0</v>
      </c>
      <c r="B418" s="17">
        <v>362736.0</v>
      </c>
      <c r="C418" s="17" t="s">
        <v>942</v>
      </c>
      <c r="D418" s="17" t="s">
        <v>44</v>
      </c>
      <c r="E418" s="25" t="s">
        <v>65</v>
      </c>
      <c r="F418" s="17">
        <v>362736.0</v>
      </c>
      <c r="G418" s="17">
        <v>9.0</v>
      </c>
      <c r="H418" s="17">
        <v>0.59</v>
      </c>
    </row>
    <row r="419" ht="15.75" customHeight="1">
      <c r="A419" s="19">
        <v>416.0</v>
      </c>
      <c r="B419" s="17">
        <v>348304.0</v>
      </c>
      <c r="C419" s="17" t="s">
        <v>276</v>
      </c>
      <c r="D419" s="17" t="s">
        <v>39</v>
      </c>
      <c r="E419" s="25" t="s">
        <v>65</v>
      </c>
      <c r="F419" s="17">
        <v>348304.0</v>
      </c>
      <c r="G419" s="17">
        <v>14.0</v>
      </c>
      <c r="H419" s="17">
        <v>0.79</v>
      </c>
    </row>
    <row r="420" ht="15.75" customHeight="1">
      <c r="A420" s="19">
        <v>417.0</v>
      </c>
      <c r="B420" s="17">
        <v>348614.0</v>
      </c>
      <c r="C420" s="17" t="s">
        <v>432</v>
      </c>
      <c r="D420" s="17" t="s">
        <v>33</v>
      </c>
      <c r="E420" s="25" t="s">
        <v>65</v>
      </c>
      <c r="F420" s="17">
        <v>348614.0</v>
      </c>
      <c r="G420" s="17">
        <v>21.0</v>
      </c>
      <c r="H420" s="17">
        <v>0.27</v>
      </c>
    </row>
    <row r="421" ht="15.75" customHeight="1">
      <c r="A421" s="19">
        <v>418.0</v>
      </c>
      <c r="B421" s="17">
        <v>348642.0</v>
      </c>
      <c r="C421" s="17" t="s">
        <v>147</v>
      </c>
      <c r="D421" s="17" t="s">
        <v>36</v>
      </c>
      <c r="E421" s="25" t="s">
        <v>65</v>
      </c>
      <c r="F421" s="17">
        <v>348642.0</v>
      </c>
      <c r="G421" s="17">
        <v>29.0</v>
      </c>
      <c r="H421" s="17">
        <v>0.61</v>
      </c>
    </row>
    <row r="422" ht="15.75" customHeight="1">
      <c r="A422" s="19">
        <v>419.0</v>
      </c>
      <c r="B422" s="17">
        <v>348216.0</v>
      </c>
      <c r="C422" s="17" t="s">
        <v>943</v>
      </c>
      <c r="D422" s="17" t="s">
        <v>27</v>
      </c>
      <c r="E422" s="25" t="s">
        <v>65</v>
      </c>
      <c r="F422" s="17">
        <v>348216.0</v>
      </c>
      <c r="G422" s="17">
        <v>7.0</v>
      </c>
      <c r="H422" s="17">
        <v>0.19</v>
      </c>
    </row>
    <row r="423" ht="15.75" customHeight="1">
      <c r="A423" s="19">
        <v>420.0</v>
      </c>
      <c r="B423" s="17">
        <v>353559.0</v>
      </c>
      <c r="C423" s="17" t="s">
        <v>424</v>
      </c>
      <c r="D423" s="17" t="s">
        <v>15</v>
      </c>
      <c r="E423" s="25" t="s">
        <v>65</v>
      </c>
      <c r="F423" s="17">
        <v>353559.0</v>
      </c>
      <c r="G423" s="17">
        <v>30.0</v>
      </c>
      <c r="H423" s="17">
        <v>0.25</v>
      </c>
    </row>
    <row r="424" ht="15.75" customHeight="1">
      <c r="A424" s="19">
        <v>421.0</v>
      </c>
      <c r="B424" s="17">
        <v>348531.0</v>
      </c>
      <c r="C424" s="17" t="s">
        <v>339</v>
      </c>
      <c r="D424" s="17" t="s">
        <v>36</v>
      </c>
      <c r="E424" s="25" t="s">
        <v>65</v>
      </c>
      <c r="F424" s="17">
        <v>348531.0</v>
      </c>
      <c r="G424" s="17">
        <v>7.0</v>
      </c>
      <c r="H424" s="17">
        <v>0.79</v>
      </c>
    </row>
    <row r="425" ht="15.75" customHeight="1">
      <c r="A425" s="19">
        <v>422.0</v>
      </c>
      <c r="B425" s="17">
        <v>348534.0</v>
      </c>
      <c r="C425" s="17" t="s">
        <v>326</v>
      </c>
      <c r="D425" s="17" t="s">
        <v>36</v>
      </c>
      <c r="E425" s="25" t="s">
        <v>65</v>
      </c>
      <c r="F425" s="17">
        <v>348534.0</v>
      </c>
      <c r="G425" s="17">
        <v>10.0</v>
      </c>
      <c r="H425" s="17">
        <v>0.78</v>
      </c>
    </row>
    <row r="426" ht="15.75" customHeight="1">
      <c r="A426" s="19">
        <v>423.0</v>
      </c>
      <c r="B426" s="17">
        <v>348585.0</v>
      </c>
      <c r="C426" s="17" t="s">
        <v>944</v>
      </c>
      <c r="D426" s="17" t="s">
        <v>36</v>
      </c>
      <c r="E426" s="25" t="s">
        <v>65</v>
      </c>
      <c r="F426" s="17">
        <v>348585.0</v>
      </c>
      <c r="G426" s="17">
        <v>17.0</v>
      </c>
      <c r="H426" s="17">
        <v>0.31</v>
      </c>
    </row>
    <row r="427" ht="15.75" customHeight="1">
      <c r="A427" s="19">
        <v>424.0</v>
      </c>
      <c r="B427" s="17">
        <v>348515.0</v>
      </c>
      <c r="C427" s="17" t="s">
        <v>816</v>
      </c>
      <c r="D427" s="17" t="s">
        <v>36</v>
      </c>
      <c r="E427" s="25" t="s">
        <v>65</v>
      </c>
      <c r="F427" s="17">
        <v>348515.0</v>
      </c>
      <c r="G427" s="17">
        <v>22.0</v>
      </c>
      <c r="H427" s="17">
        <v>0.4</v>
      </c>
    </row>
    <row r="428" ht="15.75" customHeight="1">
      <c r="A428" s="19">
        <v>425.0</v>
      </c>
      <c r="B428" s="17">
        <v>348551.0</v>
      </c>
      <c r="C428" s="17" t="s">
        <v>910</v>
      </c>
      <c r="D428" s="17" t="s">
        <v>47</v>
      </c>
      <c r="E428" s="25" t="s">
        <v>65</v>
      </c>
      <c r="F428" s="17">
        <v>348551.0</v>
      </c>
      <c r="G428" s="17">
        <v>9.0</v>
      </c>
      <c r="H428" s="17">
        <v>0.37</v>
      </c>
    </row>
    <row r="429" ht="15.75" customHeight="1">
      <c r="A429" s="19">
        <v>426.0</v>
      </c>
      <c r="B429" s="17">
        <v>348552.0</v>
      </c>
      <c r="C429" s="17" t="s">
        <v>226</v>
      </c>
      <c r="D429" s="17" t="s">
        <v>47</v>
      </c>
      <c r="E429" s="25" t="s">
        <v>65</v>
      </c>
      <c r="F429" s="17">
        <v>348552.0</v>
      </c>
      <c r="G429" s="17">
        <v>11.0</v>
      </c>
      <c r="H429" s="17">
        <v>0.83</v>
      </c>
    </row>
    <row r="430" ht="15.75" customHeight="1">
      <c r="A430" s="19">
        <v>427.0</v>
      </c>
      <c r="B430" s="17">
        <v>348555.0</v>
      </c>
      <c r="C430" s="17" t="s">
        <v>945</v>
      </c>
      <c r="D430" s="17" t="s">
        <v>47</v>
      </c>
      <c r="E430" s="25" t="s">
        <v>65</v>
      </c>
      <c r="F430" s="17">
        <v>348555.0</v>
      </c>
      <c r="G430" s="17">
        <v>9.0</v>
      </c>
      <c r="H430" s="17">
        <v>0.32</v>
      </c>
    </row>
    <row r="431" ht="15.75" customHeight="1">
      <c r="A431" s="19">
        <v>428.0</v>
      </c>
      <c r="B431" s="17">
        <v>348563.0</v>
      </c>
      <c r="C431" s="17" t="s">
        <v>641</v>
      </c>
      <c r="D431" s="17" t="s">
        <v>36</v>
      </c>
      <c r="E431" s="25" t="s">
        <v>65</v>
      </c>
      <c r="F431" s="17">
        <v>348563.0</v>
      </c>
      <c r="G431" s="17">
        <v>26.0</v>
      </c>
      <c r="H431" s="17">
        <v>0.15</v>
      </c>
    </row>
    <row r="432" ht="15.75" customHeight="1">
      <c r="A432" s="19">
        <v>429.0</v>
      </c>
      <c r="B432" s="17">
        <v>348589.0</v>
      </c>
      <c r="C432" s="17" t="s">
        <v>489</v>
      </c>
      <c r="D432" s="17" t="s">
        <v>42</v>
      </c>
      <c r="E432" s="25" t="s">
        <v>65</v>
      </c>
      <c r="F432" s="17">
        <v>348589.0</v>
      </c>
      <c r="G432" s="17">
        <v>14.0</v>
      </c>
      <c r="H432" s="17">
        <v>0.85</v>
      </c>
    </row>
    <row r="433" ht="15.75" customHeight="1">
      <c r="A433" s="19">
        <v>430.0</v>
      </c>
      <c r="B433" s="17">
        <v>348590.0</v>
      </c>
      <c r="C433" s="17" t="s">
        <v>946</v>
      </c>
      <c r="D433" s="17" t="s">
        <v>36</v>
      </c>
      <c r="E433" s="25" t="s">
        <v>65</v>
      </c>
      <c r="F433" s="17">
        <v>348590.0</v>
      </c>
      <c r="G433" s="17">
        <v>25.0</v>
      </c>
      <c r="H433" s="17">
        <v>0.48</v>
      </c>
    </row>
    <row r="434" ht="15.75" customHeight="1">
      <c r="A434" s="19">
        <v>431.0</v>
      </c>
      <c r="B434" s="17">
        <v>348591.0</v>
      </c>
      <c r="C434" s="17" t="s">
        <v>947</v>
      </c>
      <c r="D434" s="17" t="s">
        <v>36</v>
      </c>
      <c r="E434" s="25" t="s">
        <v>65</v>
      </c>
      <c r="F434" s="17">
        <v>348591.0</v>
      </c>
      <c r="G434" s="17">
        <v>7.0</v>
      </c>
      <c r="H434" s="17">
        <v>0.17</v>
      </c>
    </row>
    <row r="435" ht="15.75" customHeight="1">
      <c r="A435" s="19">
        <v>432.0</v>
      </c>
      <c r="B435" s="17">
        <v>348592.0</v>
      </c>
      <c r="C435" s="17" t="s">
        <v>948</v>
      </c>
      <c r="D435" s="17" t="s">
        <v>36</v>
      </c>
      <c r="E435" s="25" t="s">
        <v>65</v>
      </c>
      <c r="F435" s="17">
        <v>348592.0</v>
      </c>
      <c r="G435" s="17">
        <v>27.0</v>
      </c>
      <c r="H435" s="17">
        <v>0.89</v>
      </c>
    </row>
    <row r="436" ht="15.75" customHeight="1">
      <c r="A436" s="19">
        <v>433.0</v>
      </c>
      <c r="B436" s="17">
        <v>353547.0</v>
      </c>
      <c r="C436" s="17" t="s">
        <v>644</v>
      </c>
      <c r="D436" s="17" t="s">
        <v>36</v>
      </c>
      <c r="E436" s="25" t="s">
        <v>65</v>
      </c>
      <c r="F436" s="17">
        <v>353547.0</v>
      </c>
      <c r="G436" s="17">
        <v>5.0</v>
      </c>
      <c r="H436" s="17">
        <v>0.18</v>
      </c>
    </row>
    <row r="437" ht="15.75" customHeight="1">
      <c r="A437" s="19">
        <v>434.0</v>
      </c>
      <c r="B437" s="17">
        <v>353548.0</v>
      </c>
      <c r="C437" s="17" t="s">
        <v>749</v>
      </c>
      <c r="D437" s="17" t="s">
        <v>36</v>
      </c>
      <c r="E437" s="25" t="s">
        <v>65</v>
      </c>
      <c r="F437" s="17">
        <v>353548.0</v>
      </c>
      <c r="G437" s="17">
        <v>19.0</v>
      </c>
      <c r="H437" s="17">
        <v>0.73</v>
      </c>
    </row>
    <row r="438" ht="15.75" customHeight="1">
      <c r="A438" s="19">
        <v>435.0</v>
      </c>
      <c r="B438" s="17">
        <v>348846.0</v>
      </c>
      <c r="C438" s="17" t="s">
        <v>949</v>
      </c>
      <c r="D438" s="17" t="s">
        <v>44</v>
      </c>
      <c r="E438" s="25" t="s">
        <v>65</v>
      </c>
      <c r="F438" s="17">
        <v>348846.0</v>
      </c>
      <c r="G438" s="17">
        <v>30.0</v>
      </c>
      <c r="H438" s="17">
        <v>0.33</v>
      </c>
    </row>
    <row r="439" ht="15.75" customHeight="1">
      <c r="A439" s="19">
        <v>436.0</v>
      </c>
      <c r="B439" s="17">
        <v>362830.0</v>
      </c>
      <c r="C439" s="17" t="s">
        <v>570</v>
      </c>
      <c r="D439" s="17" t="s">
        <v>24</v>
      </c>
      <c r="E439" s="25" t="s">
        <v>65</v>
      </c>
      <c r="F439" s="17">
        <v>362830.0</v>
      </c>
      <c r="G439" s="17">
        <v>23.0</v>
      </c>
      <c r="H439" s="17">
        <v>0.44</v>
      </c>
    </row>
    <row r="440" ht="15.75" customHeight="1">
      <c r="A440" s="19">
        <v>437.0</v>
      </c>
      <c r="B440" s="17">
        <v>348420.0</v>
      </c>
      <c r="C440" s="17" t="s">
        <v>177</v>
      </c>
      <c r="D440" s="17" t="s">
        <v>24</v>
      </c>
      <c r="E440" s="25" t="s">
        <v>65</v>
      </c>
      <c r="F440" s="17">
        <v>348420.0</v>
      </c>
      <c r="G440" s="17">
        <v>20.0</v>
      </c>
      <c r="H440" s="17">
        <v>0.27</v>
      </c>
    </row>
    <row r="441" ht="15.75" customHeight="1">
      <c r="A441" s="19">
        <v>438.0</v>
      </c>
      <c r="B441" s="17">
        <v>348573.0</v>
      </c>
      <c r="C441" s="17" t="s">
        <v>950</v>
      </c>
      <c r="D441" s="17" t="s">
        <v>36</v>
      </c>
      <c r="E441" s="25" t="s">
        <v>65</v>
      </c>
      <c r="F441" s="17">
        <v>348573.0</v>
      </c>
      <c r="G441" s="17">
        <v>22.0</v>
      </c>
      <c r="H441" s="17">
        <v>0.28</v>
      </c>
    </row>
    <row r="442" ht="15.75" customHeight="1">
      <c r="A442" s="19">
        <v>439.0</v>
      </c>
      <c r="B442" s="17">
        <v>348856.0</v>
      </c>
      <c r="C442" s="17" t="s">
        <v>951</v>
      </c>
      <c r="D442" s="17" t="s">
        <v>24</v>
      </c>
      <c r="E442" s="25" t="s">
        <v>65</v>
      </c>
      <c r="F442" s="17">
        <v>348856.0</v>
      </c>
      <c r="G442" s="17">
        <v>19.0</v>
      </c>
      <c r="H442" s="17">
        <v>0.22</v>
      </c>
    </row>
    <row r="443" ht="15.75" customHeight="1">
      <c r="A443" s="19">
        <v>440.0</v>
      </c>
      <c r="B443" s="17">
        <v>348858.0</v>
      </c>
      <c r="C443" s="17" t="s">
        <v>952</v>
      </c>
      <c r="D443" s="17" t="s">
        <v>24</v>
      </c>
      <c r="E443" s="25" t="s">
        <v>65</v>
      </c>
      <c r="F443" s="17">
        <v>348858.0</v>
      </c>
      <c r="G443" s="17">
        <v>23.0</v>
      </c>
      <c r="H443" s="17">
        <v>0.21</v>
      </c>
    </row>
    <row r="444" ht="15.75" customHeight="1">
      <c r="A444" s="19">
        <v>441.0</v>
      </c>
      <c r="B444" s="17">
        <v>348385.0</v>
      </c>
      <c r="C444" s="17" t="s">
        <v>467</v>
      </c>
      <c r="D444" s="17" t="s">
        <v>24</v>
      </c>
      <c r="E444" s="25" t="s">
        <v>65</v>
      </c>
      <c r="F444" s="17">
        <v>348385.0</v>
      </c>
      <c r="G444" s="17">
        <v>20.0</v>
      </c>
      <c r="H444" s="17">
        <v>0.35</v>
      </c>
    </row>
    <row r="445" ht="15.75" customHeight="1">
      <c r="A445" s="19">
        <v>442.0</v>
      </c>
      <c r="B445" s="17">
        <v>348809.0</v>
      </c>
      <c r="C445" s="17" t="s">
        <v>953</v>
      </c>
      <c r="D445" s="17" t="s">
        <v>24</v>
      </c>
      <c r="E445" s="25" t="s">
        <v>65</v>
      </c>
      <c r="F445" s="17">
        <v>348809.0</v>
      </c>
      <c r="G445" s="17">
        <v>8.0</v>
      </c>
      <c r="H445" s="17">
        <v>0.18</v>
      </c>
    </row>
    <row r="446" ht="15.75" customHeight="1">
      <c r="A446" s="19">
        <v>443.0</v>
      </c>
      <c r="B446" s="17">
        <v>347915.0</v>
      </c>
      <c r="C446" s="17" t="s">
        <v>77</v>
      </c>
      <c r="D446" s="17" t="s">
        <v>46</v>
      </c>
      <c r="E446" s="25" t="s">
        <v>65</v>
      </c>
      <c r="F446" s="17">
        <v>347915.0</v>
      </c>
      <c r="G446" s="17">
        <v>14.0</v>
      </c>
      <c r="H446" s="17">
        <v>0.89</v>
      </c>
    </row>
    <row r="447" ht="15.75" customHeight="1">
      <c r="A447" s="19">
        <v>444.0</v>
      </c>
      <c r="B447" s="17">
        <v>347966.0</v>
      </c>
      <c r="C447" s="17" t="s">
        <v>954</v>
      </c>
      <c r="D447" s="17" t="s">
        <v>33</v>
      </c>
      <c r="E447" s="25" t="s">
        <v>65</v>
      </c>
      <c r="F447" s="17">
        <v>347966.0</v>
      </c>
      <c r="G447" s="17">
        <v>19.0</v>
      </c>
      <c r="H447" s="17">
        <v>0.15</v>
      </c>
    </row>
    <row r="448" ht="15.75" customHeight="1">
      <c r="A448" s="19">
        <v>445.0</v>
      </c>
      <c r="B448" s="17">
        <v>348641.0</v>
      </c>
      <c r="C448" s="17" t="s">
        <v>641</v>
      </c>
      <c r="D448" s="17" t="s">
        <v>36</v>
      </c>
      <c r="E448" s="25" t="s">
        <v>65</v>
      </c>
      <c r="F448" s="17">
        <v>348641.0</v>
      </c>
      <c r="G448" s="17">
        <v>19.0</v>
      </c>
      <c r="H448" s="17">
        <v>0.65</v>
      </c>
    </row>
    <row r="449" ht="15.75" customHeight="1">
      <c r="A449" s="19">
        <v>446.0</v>
      </c>
      <c r="B449" s="17">
        <v>348776.0</v>
      </c>
      <c r="C449" s="17" t="s">
        <v>955</v>
      </c>
      <c r="D449" s="17" t="s">
        <v>24</v>
      </c>
      <c r="E449" s="25" t="s">
        <v>65</v>
      </c>
      <c r="F449" s="17">
        <v>348776.0</v>
      </c>
      <c r="G449" s="17">
        <v>8.0</v>
      </c>
      <c r="H449" s="17">
        <v>0.4</v>
      </c>
    </row>
    <row r="450" ht="15.75" customHeight="1">
      <c r="A450" s="19">
        <v>447.0</v>
      </c>
      <c r="B450" s="17">
        <v>348285.0</v>
      </c>
      <c r="C450" s="17" t="s">
        <v>265</v>
      </c>
      <c r="D450" s="17" t="s">
        <v>42</v>
      </c>
      <c r="E450" s="25" t="s">
        <v>65</v>
      </c>
      <c r="F450" s="17">
        <v>348285.0</v>
      </c>
      <c r="G450" s="17">
        <v>9.0</v>
      </c>
      <c r="H450" s="17">
        <v>0.7</v>
      </c>
    </row>
    <row r="451" ht="15.75" customHeight="1">
      <c r="A451" s="19">
        <v>448.0</v>
      </c>
      <c r="B451" s="17">
        <v>347575.0</v>
      </c>
      <c r="C451" s="17" t="s">
        <v>308</v>
      </c>
      <c r="D451" s="17" t="s">
        <v>47</v>
      </c>
      <c r="E451" s="25" t="s">
        <v>65</v>
      </c>
      <c r="F451" s="17">
        <v>347575.0</v>
      </c>
      <c r="G451" s="17">
        <v>29.0</v>
      </c>
      <c r="H451" s="17">
        <v>0.61</v>
      </c>
    </row>
    <row r="452" ht="15.75" customHeight="1">
      <c r="A452" s="19">
        <v>449.0</v>
      </c>
      <c r="B452" s="17">
        <v>348789.0</v>
      </c>
      <c r="C452" s="17" t="s">
        <v>173</v>
      </c>
      <c r="D452" s="17" t="s">
        <v>24</v>
      </c>
      <c r="E452" s="25" t="s">
        <v>65</v>
      </c>
      <c r="F452" s="17">
        <v>348789.0</v>
      </c>
      <c r="G452" s="17">
        <v>17.0</v>
      </c>
      <c r="H452" s="17">
        <v>0.72</v>
      </c>
    </row>
    <row r="453" ht="15.75" customHeight="1">
      <c r="A453" s="19">
        <v>450.0</v>
      </c>
      <c r="B453" s="17">
        <v>348869.0</v>
      </c>
      <c r="C453" s="17" t="s">
        <v>190</v>
      </c>
      <c r="D453" s="17" t="s">
        <v>24</v>
      </c>
      <c r="E453" s="25" t="s">
        <v>65</v>
      </c>
      <c r="F453" s="17">
        <v>348869.0</v>
      </c>
      <c r="G453" s="17">
        <v>26.0</v>
      </c>
      <c r="H453" s="17">
        <v>0.61</v>
      </c>
    </row>
    <row r="454" ht="15.75" customHeight="1">
      <c r="A454" s="19">
        <v>451.0</v>
      </c>
      <c r="B454" s="17">
        <v>348539.0</v>
      </c>
      <c r="C454" s="17" t="s">
        <v>308</v>
      </c>
      <c r="D454" s="17" t="s">
        <v>47</v>
      </c>
      <c r="E454" s="25" t="s">
        <v>65</v>
      </c>
      <c r="F454" s="17">
        <v>348539.0</v>
      </c>
      <c r="G454" s="17">
        <v>14.0</v>
      </c>
      <c r="H454" s="17">
        <v>0.81</v>
      </c>
    </row>
    <row r="455" ht="15.75" customHeight="1">
      <c r="A455" s="19">
        <v>452.0</v>
      </c>
      <c r="B455" s="17">
        <v>347906.0</v>
      </c>
      <c r="C455" s="17" t="s">
        <v>601</v>
      </c>
      <c r="D455" s="17" t="s">
        <v>46</v>
      </c>
      <c r="E455" s="25" t="s">
        <v>65</v>
      </c>
      <c r="F455" s="17">
        <v>347906.0</v>
      </c>
      <c r="G455" s="17">
        <v>17.0</v>
      </c>
      <c r="H455" s="17">
        <v>0.27</v>
      </c>
    </row>
    <row r="456" ht="15.75" customHeight="1">
      <c r="A456" s="19">
        <v>453.0</v>
      </c>
      <c r="B456" s="17">
        <v>348417.0</v>
      </c>
      <c r="C456" s="17" t="s">
        <v>691</v>
      </c>
      <c r="D456" s="17" t="s">
        <v>24</v>
      </c>
      <c r="E456" s="25" t="s">
        <v>65</v>
      </c>
      <c r="F456" s="17">
        <v>348417.0</v>
      </c>
      <c r="G456" s="17">
        <v>10.0</v>
      </c>
      <c r="H456" s="17">
        <v>0.4</v>
      </c>
    </row>
    <row r="457" ht="15.75" customHeight="1">
      <c r="A457" s="19">
        <v>454.0</v>
      </c>
      <c r="B457" s="17">
        <v>347863.0</v>
      </c>
      <c r="C457" s="17" t="s">
        <v>819</v>
      </c>
      <c r="D457" s="17" t="s">
        <v>33</v>
      </c>
      <c r="E457" s="25" t="s">
        <v>65</v>
      </c>
      <c r="F457" s="17">
        <v>347863.0</v>
      </c>
      <c r="G457" s="17">
        <v>28.0</v>
      </c>
      <c r="H457" s="17">
        <v>0.27</v>
      </c>
    </row>
    <row r="458" ht="15.75" customHeight="1">
      <c r="A458" s="19">
        <v>455.0</v>
      </c>
      <c r="B458" s="17">
        <v>348553.0</v>
      </c>
      <c r="C458" s="17" t="s">
        <v>956</v>
      </c>
      <c r="D458" s="17" t="s">
        <v>47</v>
      </c>
      <c r="E458" s="25" t="s">
        <v>65</v>
      </c>
      <c r="F458" s="17">
        <v>348553.0</v>
      </c>
      <c r="G458" s="17">
        <v>9.0</v>
      </c>
      <c r="H458" s="17">
        <v>0.24</v>
      </c>
    </row>
    <row r="459" ht="15.75" customHeight="1">
      <c r="A459" s="19">
        <v>456.0</v>
      </c>
      <c r="B459" s="17">
        <v>348554.0</v>
      </c>
      <c r="C459" s="17" t="s">
        <v>957</v>
      </c>
      <c r="D459" s="17" t="s">
        <v>42</v>
      </c>
      <c r="E459" s="25" t="s">
        <v>65</v>
      </c>
      <c r="F459" s="17">
        <v>348554.0</v>
      </c>
      <c r="G459" s="17">
        <v>19.0</v>
      </c>
      <c r="H459" s="17">
        <v>0.15</v>
      </c>
    </row>
    <row r="460" ht="15.75" customHeight="1">
      <c r="A460" s="19">
        <v>457.0</v>
      </c>
      <c r="B460" s="17">
        <v>347848.0</v>
      </c>
      <c r="C460" s="17" t="s">
        <v>702</v>
      </c>
      <c r="D460" s="17" t="s">
        <v>30</v>
      </c>
      <c r="E460" s="25" t="s">
        <v>65</v>
      </c>
      <c r="F460" s="17">
        <v>347848.0</v>
      </c>
      <c r="G460" s="17">
        <v>30.0</v>
      </c>
      <c r="H460" s="17">
        <v>0.47</v>
      </c>
    </row>
    <row r="461" ht="15.75" customHeight="1">
      <c r="A461" s="19">
        <v>458.0</v>
      </c>
      <c r="B461" s="17">
        <v>347995.0</v>
      </c>
      <c r="C461" s="17" t="s">
        <v>806</v>
      </c>
      <c r="D461" s="17" t="s">
        <v>39</v>
      </c>
      <c r="E461" s="25" t="s">
        <v>65</v>
      </c>
      <c r="F461" s="17">
        <v>347995.0</v>
      </c>
      <c r="G461" s="17">
        <v>9.0</v>
      </c>
      <c r="H461" s="17">
        <v>0.6</v>
      </c>
    </row>
    <row r="462" ht="15.75" customHeight="1">
      <c r="A462" s="19">
        <v>459.0</v>
      </c>
      <c r="B462" s="17">
        <v>348600.0</v>
      </c>
      <c r="C462" s="17" t="s">
        <v>958</v>
      </c>
      <c r="D462" s="17" t="s">
        <v>47</v>
      </c>
      <c r="E462" s="25" t="s">
        <v>65</v>
      </c>
      <c r="F462" s="17">
        <v>348600.0</v>
      </c>
      <c r="G462" s="17">
        <v>18.0</v>
      </c>
      <c r="H462" s="17">
        <v>0.72</v>
      </c>
    </row>
    <row r="463" ht="15.75" customHeight="1">
      <c r="A463" s="19">
        <v>460.0</v>
      </c>
      <c r="B463" s="17">
        <v>348604.0</v>
      </c>
      <c r="C463" s="17" t="s">
        <v>236</v>
      </c>
      <c r="D463" s="17" t="s">
        <v>47</v>
      </c>
      <c r="E463" s="25" t="s">
        <v>65</v>
      </c>
      <c r="F463" s="17">
        <v>348604.0</v>
      </c>
      <c r="G463" s="17">
        <v>7.0</v>
      </c>
      <c r="H463" s="17">
        <v>0.13</v>
      </c>
    </row>
    <row r="464" ht="15.75" customHeight="1">
      <c r="A464" s="19">
        <v>461.0</v>
      </c>
      <c r="B464" s="17">
        <v>348558.0</v>
      </c>
      <c r="C464" s="17" t="s">
        <v>959</v>
      </c>
      <c r="D464" s="17" t="s">
        <v>18</v>
      </c>
      <c r="E464" s="25" t="s">
        <v>65</v>
      </c>
      <c r="F464" s="17">
        <v>348558.0</v>
      </c>
      <c r="G464" s="17">
        <v>23.0</v>
      </c>
      <c r="H464" s="17">
        <v>0.82</v>
      </c>
    </row>
    <row r="465" ht="15.75" customHeight="1">
      <c r="A465" s="19">
        <v>462.0</v>
      </c>
      <c r="B465" s="17">
        <v>348897.0</v>
      </c>
      <c r="C465" s="17" t="s">
        <v>960</v>
      </c>
      <c r="D465" s="17" t="s">
        <v>24</v>
      </c>
      <c r="E465" s="25" t="s">
        <v>65</v>
      </c>
      <c r="F465" s="17">
        <v>348897.0</v>
      </c>
      <c r="G465" s="17">
        <v>21.0</v>
      </c>
      <c r="H465" s="17">
        <v>0.66</v>
      </c>
    </row>
    <row r="466" ht="15.75" customHeight="1">
      <c r="A466" s="19">
        <v>463.0</v>
      </c>
      <c r="B466" s="17">
        <v>347586.0</v>
      </c>
      <c r="C466" s="17" t="s">
        <v>734</v>
      </c>
      <c r="D466" s="17" t="s">
        <v>36</v>
      </c>
      <c r="E466" s="25" t="s">
        <v>65</v>
      </c>
      <c r="F466" s="17">
        <v>347586.0</v>
      </c>
      <c r="G466" s="17">
        <v>10.0</v>
      </c>
      <c r="H466" s="17">
        <v>0.26</v>
      </c>
    </row>
    <row r="467" ht="15.75" customHeight="1">
      <c r="A467" s="19">
        <v>464.0</v>
      </c>
      <c r="B467" s="17">
        <v>348628.0</v>
      </c>
      <c r="C467" s="17" t="s">
        <v>784</v>
      </c>
      <c r="D467" s="17" t="s">
        <v>47</v>
      </c>
      <c r="E467" s="25" t="s">
        <v>65</v>
      </c>
      <c r="F467" s="17">
        <v>348628.0</v>
      </c>
      <c r="G467" s="17">
        <v>26.0</v>
      </c>
      <c r="H467" s="17">
        <v>0.57</v>
      </c>
    </row>
    <row r="468" ht="15.75" customHeight="1">
      <c r="A468" s="19">
        <v>465.0</v>
      </c>
      <c r="B468" s="17">
        <v>348790.0</v>
      </c>
      <c r="C468" s="17" t="s">
        <v>961</v>
      </c>
      <c r="D468" s="17" t="s">
        <v>24</v>
      </c>
      <c r="E468" s="25" t="s">
        <v>65</v>
      </c>
      <c r="F468" s="17">
        <v>348790.0</v>
      </c>
      <c r="G468" s="17">
        <v>25.0</v>
      </c>
      <c r="H468" s="17">
        <v>0.23</v>
      </c>
    </row>
    <row r="469" ht="15.75" customHeight="1">
      <c r="A469" s="19">
        <v>466.0</v>
      </c>
      <c r="B469" s="17">
        <v>348529.0</v>
      </c>
      <c r="C469" s="17" t="s">
        <v>962</v>
      </c>
      <c r="D469" s="17" t="s">
        <v>36</v>
      </c>
      <c r="E469" s="25" t="s">
        <v>65</v>
      </c>
      <c r="F469" s="17">
        <v>348529.0</v>
      </c>
      <c r="G469" s="17">
        <v>17.0</v>
      </c>
      <c r="H469" s="17">
        <v>0.46</v>
      </c>
    </row>
    <row r="470" ht="15.75" customHeight="1">
      <c r="A470" s="19">
        <v>467.0</v>
      </c>
      <c r="B470" s="17">
        <v>347608.0</v>
      </c>
      <c r="C470" s="17" t="s">
        <v>244</v>
      </c>
      <c r="D470" s="17" t="s">
        <v>36</v>
      </c>
      <c r="E470" s="25" t="s">
        <v>65</v>
      </c>
      <c r="F470" s="17">
        <v>347608.0</v>
      </c>
      <c r="G470" s="17">
        <v>30.0</v>
      </c>
      <c r="H470" s="17">
        <v>0.15</v>
      </c>
    </row>
    <row r="471" ht="15.75" customHeight="1">
      <c r="A471" s="19">
        <v>468.0</v>
      </c>
      <c r="B471" s="17">
        <v>348169.0</v>
      </c>
      <c r="C471" s="17" t="s">
        <v>963</v>
      </c>
      <c r="D471" s="17" t="s">
        <v>47</v>
      </c>
      <c r="E471" s="25" t="s">
        <v>65</v>
      </c>
      <c r="F471" s="17">
        <v>348169.0</v>
      </c>
      <c r="G471" s="17">
        <v>5.0</v>
      </c>
      <c r="H471" s="17">
        <v>0.35</v>
      </c>
    </row>
    <row r="472" ht="15.75" customHeight="1">
      <c r="A472" s="19">
        <v>469.0</v>
      </c>
      <c r="B472" s="17">
        <v>348400.0</v>
      </c>
      <c r="C472" s="17" t="s">
        <v>709</v>
      </c>
      <c r="D472" s="17" t="s">
        <v>24</v>
      </c>
      <c r="E472" s="25" t="s">
        <v>65</v>
      </c>
      <c r="F472" s="17">
        <v>348400.0</v>
      </c>
      <c r="G472" s="17">
        <v>17.0</v>
      </c>
      <c r="H472" s="17">
        <v>0.22</v>
      </c>
    </row>
    <row r="473" ht="15.75" customHeight="1">
      <c r="A473" s="19">
        <v>470.0</v>
      </c>
      <c r="B473" s="17">
        <v>348404.0</v>
      </c>
      <c r="C473" s="17" t="s">
        <v>861</v>
      </c>
      <c r="D473" s="17" t="s">
        <v>24</v>
      </c>
      <c r="E473" s="25" t="s">
        <v>65</v>
      </c>
      <c r="F473" s="17">
        <v>348404.0</v>
      </c>
      <c r="G473" s="17">
        <v>13.0</v>
      </c>
      <c r="H473" s="17">
        <v>0.34</v>
      </c>
    </row>
    <row r="474" ht="15.75" customHeight="1">
      <c r="A474" s="19">
        <v>471.0</v>
      </c>
      <c r="B474" s="17">
        <v>348408.0</v>
      </c>
      <c r="C474" s="17" t="s">
        <v>964</v>
      </c>
      <c r="D474" s="17" t="s">
        <v>24</v>
      </c>
      <c r="E474" s="25" t="s">
        <v>65</v>
      </c>
      <c r="F474" s="17">
        <v>348408.0</v>
      </c>
      <c r="G474" s="17">
        <v>27.0</v>
      </c>
      <c r="H474" s="17">
        <v>0.84</v>
      </c>
    </row>
    <row r="475" ht="15.75" customHeight="1">
      <c r="A475" s="19">
        <v>472.0</v>
      </c>
      <c r="B475" s="17">
        <v>348410.0</v>
      </c>
      <c r="C475" s="17" t="s">
        <v>965</v>
      </c>
      <c r="D475" s="17" t="s">
        <v>24</v>
      </c>
      <c r="E475" s="25" t="s">
        <v>65</v>
      </c>
      <c r="F475" s="17">
        <v>348410.0</v>
      </c>
      <c r="G475" s="17">
        <v>24.0</v>
      </c>
      <c r="H475" s="17">
        <v>0.45</v>
      </c>
    </row>
    <row r="476" ht="15.75" customHeight="1">
      <c r="A476" s="19">
        <v>473.0</v>
      </c>
      <c r="B476" s="17">
        <v>348421.0</v>
      </c>
      <c r="C476" s="17" t="s">
        <v>177</v>
      </c>
      <c r="D476" s="17" t="s">
        <v>24</v>
      </c>
      <c r="E476" s="25" t="s">
        <v>65</v>
      </c>
      <c r="F476" s="17">
        <v>348421.0</v>
      </c>
      <c r="G476" s="17">
        <v>15.0</v>
      </c>
      <c r="H476" s="17">
        <v>0.88</v>
      </c>
    </row>
    <row r="477" ht="15.75" customHeight="1">
      <c r="A477" s="19">
        <v>474.0</v>
      </c>
      <c r="B477" s="17">
        <v>348433.0</v>
      </c>
      <c r="C477" s="17" t="s">
        <v>352</v>
      </c>
      <c r="D477" s="17" t="s">
        <v>24</v>
      </c>
      <c r="E477" s="25" t="s">
        <v>65</v>
      </c>
      <c r="F477" s="17">
        <v>348433.0</v>
      </c>
      <c r="G477" s="17">
        <v>15.0</v>
      </c>
      <c r="H477" s="17">
        <v>0.42</v>
      </c>
    </row>
    <row r="478" ht="15.75" customHeight="1">
      <c r="A478" s="19">
        <v>475.0</v>
      </c>
      <c r="B478" s="17">
        <v>348499.0</v>
      </c>
      <c r="C478" s="17" t="s">
        <v>493</v>
      </c>
      <c r="D478" s="17" t="s">
        <v>36</v>
      </c>
      <c r="E478" s="25" t="s">
        <v>65</v>
      </c>
      <c r="F478" s="17">
        <v>348499.0</v>
      </c>
      <c r="G478" s="17">
        <v>12.0</v>
      </c>
      <c r="H478" s="17">
        <v>0.33</v>
      </c>
    </row>
    <row r="479" ht="15.75" customHeight="1">
      <c r="A479" s="19">
        <v>476.0</v>
      </c>
      <c r="B479" s="17">
        <v>347821.0</v>
      </c>
      <c r="C479" s="17" t="s">
        <v>966</v>
      </c>
      <c r="D479" s="17" t="s">
        <v>18</v>
      </c>
      <c r="E479" s="25" t="s">
        <v>65</v>
      </c>
      <c r="F479" s="17">
        <v>347821.0</v>
      </c>
      <c r="G479" s="17">
        <v>24.0</v>
      </c>
      <c r="H479" s="17">
        <v>0.83</v>
      </c>
    </row>
    <row r="480" ht="15.75" customHeight="1">
      <c r="A480" s="19">
        <v>477.0</v>
      </c>
      <c r="B480" s="17">
        <v>347950.0</v>
      </c>
      <c r="C480" s="17" t="s">
        <v>118</v>
      </c>
      <c r="D480" s="17" t="s">
        <v>33</v>
      </c>
      <c r="E480" s="25" t="s">
        <v>65</v>
      </c>
      <c r="F480" s="17">
        <v>347950.0</v>
      </c>
      <c r="G480" s="17">
        <v>12.0</v>
      </c>
      <c r="H480" s="17">
        <v>0.37</v>
      </c>
    </row>
    <row r="481" ht="15.75" customHeight="1">
      <c r="A481" s="19">
        <v>478.0</v>
      </c>
      <c r="B481" s="17">
        <v>348502.0</v>
      </c>
      <c r="C481" s="17" t="s">
        <v>644</v>
      </c>
      <c r="D481" s="17" t="s">
        <v>36</v>
      </c>
      <c r="E481" s="25" t="s">
        <v>65</v>
      </c>
      <c r="F481" s="17">
        <v>348502.0</v>
      </c>
      <c r="G481" s="17">
        <v>16.0</v>
      </c>
      <c r="H481" s="17">
        <v>0.31</v>
      </c>
    </row>
    <row r="482" ht="15.75" customHeight="1">
      <c r="A482" s="19">
        <v>479.0</v>
      </c>
      <c r="B482" s="17">
        <v>348503.0</v>
      </c>
      <c r="C482" s="17" t="s">
        <v>749</v>
      </c>
      <c r="D482" s="17" t="s">
        <v>36</v>
      </c>
      <c r="E482" s="25" t="s">
        <v>65</v>
      </c>
      <c r="F482" s="17">
        <v>348503.0</v>
      </c>
      <c r="G482" s="17">
        <v>6.0</v>
      </c>
      <c r="H482" s="17">
        <v>0.12</v>
      </c>
    </row>
    <row r="483" ht="15.75" customHeight="1">
      <c r="A483" s="19">
        <v>480.0</v>
      </c>
      <c r="B483" s="17">
        <v>348509.0</v>
      </c>
      <c r="C483" s="17" t="s">
        <v>967</v>
      </c>
      <c r="D483" s="17" t="s">
        <v>36</v>
      </c>
      <c r="E483" s="25" t="s">
        <v>65</v>
      </c>
      <c r="F483" s="17">
        <v>348509.0</v>
      </c>
      <c r="G483" s="17">
        <v>12.0</v>
      </c>
      <c r="H483" s="17">
        <v>0.46</v>
      </c>
    </row>
    <row r="484" ht="15.75" customHeight="1">
      <c r="A484" s="19">
        <v>481.0</v>
      </c>
      <c r="B484" s="17">
        <v>348517.0</v>
      </c>
      <c r="C484" s="17" t="s">
        <v>527</v>
      </c>
      <c r="D484" s="17" t="s">
        <v>36</v>
      </c>
      <c r="E484" s="25" t="s">
        <v>65</v>
      </c>
      <c r="F484" s="17">
        <v>348517.0</v>
      </c>
      <c r="G484" s="17">
        <v>18.0</v>
      </c>
      <c r="H484" s="17">
        <v>0.71</v>
      </c>
    </row>
    <row r="485" ht="15.75" customHeight="1">
      <c r="A485" s="19">
        <v>482.0</v>
      </c>
      <c r="B485" s="17">
        <v>348596.0</v>
      </c>
      <c r="C485" s="17" t="s">
        <v>968</v>
      </c>
      <c r="D485" s="17" t="s">
        <v>47</v>
      </c>
      <c r="E485" s="25" t="s">
        <v>65</v>
      </c>
      <c r="F485" s="17">
        <v>348596.0</v>
      </c>
      <c r="G485" s="17">
        <v>5.0</v>
      </c>
      <c r="H485" s="17">
        <v>0.54</v>
      </c>
    </row>
    <row r="486" ht="15.75" customHeight="1">
      <c r="A486" s="19">
        <v>483.0</v>
      </c>
      <c r="B486" s="17">
        <v>347981.0</v>
      </c>
      <c r="C486" s="17" t="s">
        <v>707</v>
      </c>
      <c r="D486" s="17" t="s">
        <v>39</v>
      </c>
      <c r="E486" s="25" t="s">
        <v>65</v>
      </c>
      <c r="F486" s="17">
        <v>347981.0</v>
      </c>
      <c r="G486" s="17">
        <v>21.0</v>
      </c>
      <c r="H486" s="17">
        <v>0.44</v>
      </c>
    </row>
    <row r="487" ht="15.75" customHeight="1">
      <c r="A487" s="19">
        <v>484.0</v>
      </c>
      <c r="B487" s="17">
        <v>348603.0</v>
      </c>
      <c r="C487" s="17" t="s">
        <v>364</v>
      </c>
      <c r="D487" s="17" t="s">
        <v>47</v>
      </c>
      <c r="E487" s="25" t="s">
        <v>65</v>
      </c>
      <c r="F487" s="17">
        <v>348603.0</v>
      </c>
      <c r="G487" s="17">
        <v>25.0</v>
      </c>
      <c r="H487" s="17">
        <v>0.64</v>
      </c>
    </row>
    <row r="488" ht="15.75" customHeight="1">
      <c r="A488" s="19">
        <v>485.0</v>
      </c>
      <c r="B488" s="17">
        <v>348522.0</v>
      </c>
      <c r="C488" s="17" t="s">
        <v>244</v>
      </c>
      <c r="D488" s="17" t="s">
        <v>36</v>
      </c>
      <c r="E488" s="25" t="s">
        <v>65</v>
      </c>
      <c r="F488" s="17">
        <v>348522.0</v>
      </c>
      <c r="G488" s="17">
        <v>19.0</v>
      </c>
      <c r="H488" s="17">
        <v>0.8</v>
      </c>
    </row>
    <row r="489" ht="15.75" customHeight="1">
      <c r="A489" s="19">
        <v>486.0</v>
      </c>
      <c r="B489" s="17">
        <v>348626.0</v>
      </c>
      <c r="C489" s="17" t="s">
        <v>969</v>
      </c>
      <c r="D489" s="17" t="s">
        <v>47</v>
      </c>
      <c r="E489" s="25" t="s">
        <v>65</v>
      </c>
      <c r="F489" s="17">
        <v>348626.0</v>
      </c>
      <c r="G489" s="17">
        <v>10.0</v>
      </c>
      <c r="H489" s="17">
        <v>0.7</v>
      </c>
    </row>
    <row r="490" ht="15.75" customHeight="1">
      <c r="A490" s="19">
        <v>487.0</v>
      </c>
      <c r="B490" s="17">
        <v>348126.0</v>
      </c>
      <c r="C490" s="17" t="s">
        <v>536</v>
      </c>
      <c r="D490" s="17" t="s">
        <v>21</v>
      </c>
      <c r="E490" s="25" t="s">
        <v>65</v>
      </c>
      <c r="F490" s="17">
        <v>348126.0</v>
      </c>
      <c r="G490" s="17">
        <v>11.0</v>
      </c>
      <c r="H490" s="17">
        <v>0.87</v>
      </c>
    </row>
    <row r="491" ht="15.75" customHeight="1">
      <c r="A491" s="19">
        <v>488.0</v>
      </c>
      <c r="B491" s="17">
        <v>348616.0</v>
      </c>
      <c r="C491" s="17" t="s">
        <v>970</v>
      </c>
      <c r="D491" s="17" t="s">
        <v>42</v>
      </c>
      <c r="E491" s="25" t="s">
        <v>65</v>
      </c>
      <c r="F491" s="17">
        <v>348616.0</v>
      </c>
      <c r="G491" s="17">
        <v>13.0</v>
      </c>
      <c r="H491" s="17">
        <v>0.74</v>
      </c>
    </row>
    <row r="492" ht="15.75" customHeight="1">
      <c r="A492" s="19">
        <v>489.0</v>
      </c>
      <c r="B492" s="17">
        <v>348368.0</v>
      </c>
      <c r="C492" s="17" t="s">
        <v>766</v>
      </c>
      <c r="D492" s="17" t="s">
        <v>18</v>
      </c>
      <c r="E492" s="25" t="s">
        <v>65</v>
      </c>
      <c r="F492" s="17">
        <v>348368.0</v>
      </c>
      <c r="G492" s="17">
        <v>12.0</v>
      </c>
      <c r="H492" s="17">
        <v>0.23</v>
      </c>
    </row>
    <row r="493" ht="15.75" customHeight="1">
      <c r="A493" s="19">
        <v>490.0</v>
      </c>
      <c r="B493" s="17">
        <v>347625.0</v>
      </c>
      <c r="C493" s="17" t="s">
        <v>79</v>
      </c>
      <c r="D493" s="17" t="s">
        <v>44</v>
      </c>
      <c r="E493" s="25" t="s">
        <v>65</v>
      </c>
      <c r="F493" s="17">
        <v>347625.0</v>
      </c>
      <c r="G493" s="17">
        <v>30.0</v>
      </c>
      <c r="H493" s="17">
        <v>0.18</v>
      </c>
    </row>
    <row r="494" ht="15.75" customHeight="1">
      <c r="A494" s="19">
        <v>491.0</v>
      </c>
      <c r="B494" s="17">
        <v>347637.0</v>
      </c>
      <c r="C494" s="17" t="s">
        <v>183</v>
      </c>
      <c r="D494" s="17" t="s">
        <v>36</v>
      </c>
      <c r="E494" s="25" t="s">
        <v>65</v>
      </c>
      <c r="F494" s="17">
        <v>347637.0</v>
      </c>
      <c r="G494" s="17">
        <v>7.0</v>
      </c>
      <c r="H494" s="17">
        <v>0.77</v>
      </c>
    </row>
    <row r="495" ht="15.75" customHeight="1">
      <c r="A495" s="19">
        <v>492.0</v>
      </c>
      <c r="B495" s="17">
        <v>353541.0</v>
      </c>
      <c r="C495" s="17" t="s">
        <v>816</v>
      </c>
      <c r="D495" s="17" t="s">
        <v>36</v>
      </c>
      <c r="E495" s="25" t="s">
        <v>65</v>
      </c>
      <c r="F495" s="17">
        <v>353541.0</v>
      </c>
      <c r="G495" s="17">
        <v>23.0</v>
      </c>
      <c r="H495" s="17">
        <v>0.32</v>
      </c>
    </row>
    <row r="496" ht="15.75" customHeight="1">
      <c r="A496" s="19">
        <v>493.0</v>
      </c>
      <c r="B496" s="17">
        <v>348020.0</v>
      </c>
      <c r="C496" s="17" t="s">
        <v>167</v>
      </c>
      <c r="D496" s="17" t="s">
        <v>21</v>
      </c>
      <c r="E496" s="25" t="s">
        <v>65</v>
      </c>
      <c r="F496" s="17">
        <v>348020.0</v>
      </c>
      <c r="G496" s="17">
        <v>12.0</v>
      </c>
      <c r="H496" s="17">
        <v>0.67</v>
      </c>
    </row>
    <row r="497" ht="15.75" customHeight="1">
      <c r="A497" s="19">
        <v>494.0</v>
      </c>
      <c r="B497" s="17">
        <v>348168.0</v>
      </c>
      <c r="C497" s="17" t="s">
        <v>963</v>
      </c>
      <c r="D497" s="17" t="s">
        <v>47</v>
      </c>
      <c r="E497" s="25" t="s">
        <v>65</v>
      </c>
      <c r="F497" s="17">
        <v>348168.0</v>
      </c>
      <c r="G497" s="17">
        <v>23.0</v>
      </c>
      <c r="H497" s="17">
        <v>0.53</v>
      </c>
    </row>
    <row r="498" ht="15.75" customHeight="1">
      <c r="A498" s="19">
        <v>495.0</v>
      </c>
      <c r="B498" s="17">
        <v>348302.0</v>
      </c>
      <c r="C498" s="17" t="s">
        <v>522</v>
      </c>
      <c r="D498" s="17" t="s">
        <v>39</v>
      </c>
      <c r="E498" s="25" t="s">
        <v>65</v>
      </c>
      <c r="F498" s="17">
        <v>348302.0</v>
      </c>
      <c r="G498" s="17">
        <v>23.0</v>
      </c>
      <c r="H498" s="17">
        <v>0.1</v>
      </c>
    </row>
    <row r="499" ht="15.75" customHeight="1">
      <c r="A499" s="19">
        <v>496.0</v>
      </c>
      <c r="B499" s="17">
        <v>348303.0</v>
      </c>
      <c r="C499" s="17" t="s">
        <v>522</v>
      </c>
      <c r="D499" s="17" t="s">
        <v>39</v>
      </c>
      <c r="E499" s="25" t="s">
        <v>65</v>
      </c>
      <c r="F499" s="17">
        <v>348303.0</v>
      </c>
      <c r="G499" s="17">
        <v>11.0</v>
      </c>
      <c r="H499" s="17">
        <v>0.25</v>
      </c>
    </row>
    <row r="500" ht="15.75" customHeight="1">
      <c r="A500" s="19">
        <v>497.0</v>
      </c>
      <c r="B500" s="17">
        <v>348763.0</v>
      </c>
      <c r="C500" s="17" t="s">
        <v>572</v>
      </c>
      <c r="D500" s="17" t="s">
        <v>24</v>
      </c>
      <c r="E500" s="25" t="s">
        <v>65</v>
      </c>
      <c r="F500" s="17">
        <v>348763.0</v>
      </c>
      <c r="G500" s="17">
        <v>16.0</v>
      </c>
      <c r="H500" s="17">
        <v>0.81</v>
      </c>
    </row>
    <row r="501" ht="15.75" customHeight="1">
      <c r="A501" s="19">
        <v>498.0</v>
      </c>
      <c r="B501" s="17">
        <v>348767.0</v>
      </c>
      <c r="C501" s="17" t="s">
        <v>971</v>
      </c>
      <c r="D501" s="17" t="s">
        <v>24</v>
      </c>
      <c r="E501" s="25" t="s">
        <v>65</v>
      </c>
      <c r="F501" s="17">
        <v>348767.0</v>
      </c>
      <c r="G501" s="17">
        <v>26.0</v>
      </c>
      <c r="H501" s="17">
        <v>0.66</v>
      </c>
    </row>
    <row r="502" ht="15.75" customHeight="1">
      <c r="A502" s="19">
        <v>499.0</v>
      </c>
      <c r="B502" s="17">
        <v>348795.0</v>
      </c>
      <c r="C502" s="17" t="s">
        <v>972</v>
      </c>
      <c r="D502" s="17" t="s">
        <v>44</v>
      </c>
      <c r="E502" s="25" t="s">
        <v>65</v>
      </c>
      <c r="F502" s="17">
        <v>348795.0</v>
      </c>
      <c r="G502" s="17">
        <v>11.0</v>
      </c>
      <c r="H502" s="17">
        <v>0.78</v>
      </c>
    </row>
    <row r="503" ht="15.75" customHeight="1">
      <c r="A503" s="19">
        <v>500.0</v>
      </c>
      <c r="B503" s="17">
        <v>348175.0</v>
      </c>
      <c r="C503" s="17" t="s">
        <v>155</v>
      </c>
      <c r="D503" s="17" t="s">
        <v>27</v>
      </c>
      <c r="E503" s="25" t="s">
        <v>65</v>
      </c>
      <c r="F503" s="17">
        <v>348175.0</v>
      </c>
      <c r="G503" s="17">
        <v>21.0</v>
      </c>
      <c r="H503" s="17">
        <v>0.73</v>
      </c>
    </row>
    <row r="504" ht="15.75" customHeight="1">
      <c r="A504" s="19">
        <v>501.0</v>
      </c>
      <c r="B504" s="17">
        <v>348194.0</v>
      </c>
      <c r="C504" s="17" t="s">
        <v>565</v>
      </c>
      <c r="D504" s="17" t="s">
        <v>27</v>
      </c>
      <c r="E504" s="25" t="s">
        <v>65</v>
      </c>
      <c r="F504" s="17">
        <v>348194.0</v>
      </c>
      <c r="G504" s="17">
        <v>30.0</v>
      </c>
      <c r="H504" s="17">
        <v>0.24</v>
      </c>
    </row>
    <row r="505" ht="15.75" customHeight="1">
      <c r="A505" s="19">
        <v>502.0</v>
      </c>
      <c r="B505" s="17">
        <v>348800.0</v>
      </c>
      <c r="C505" s="17" t="s">
        <v>973</v>
      </c>
      <c r="D505" s="17" t="s">
        <v>44</v>
      </c>
      <c r="E505" s="25" t="s">
        <v>65</v>
      </c>
      <c r="F505" s="17">
        <v>348800.0</v>
      </c>
      <c r="G505" s="17">
        <v>8.0</v>
      </c>
      <c r="H505" s="17">
        <v>0.47</v>
      </c>
    </row>
    <row r="506" ht="15.75" customHeight="1">
      <c r="A506" s="19">
        <v>503.0</v>
      </c>
      <c r="B506" s="17">
        <v>362727.0</v>
      </c>
      <c r="C506" s="17" t="s">
        <v>127</v>
      </c>
      <c r="D506" s="17" t="s">
        <v>24</v>
      </c>
      <c r="E506" s="25" t="s">
        <v>65</v>
      </c>
      <c r="F506" s="17">
        <v>362727.0</v>
      </c>
      <c r="G506" s="17">
        <v>12.0</v>
      </c>
      <c r="H506" s="17">
        <v>0.36</v>
      </c>
    </row>
    <row r="507" ht="15.75" customHeight="1">
      <c r="A507" s="19">
        <v>504.0</v>
      </c>
      <c r="B507" s="17">
        <v>362787.0</v>
      </c>
      <c r="C507" s="17" t="s">
        <v>974</v>
      </c>
      <c r="D507" s="17" t="s">
        <v>24</v>
      </c>
      <c r="E507" s="25" t="s">
        <v>65</v>
      </c>
      <c r="F507" s="17">
        <v>362787.0</v>
      </c>
      <c r="G507" s="17">
        <v>5.0</v>
      </c>
      <c r="H507" s="17">
        <v>0.83</v>
      </c>
    </row>
    <row r="508" ht="15.75" customHeight="1">
      <c r="A508" s="19">
        <v>505.0</v>
      </c>
      <c r="B508" s="17">
        <v>362797.0</v>
      </c>
      <c r="C508" s="17" t="s">
        <v>975</v>
      </c>
      <c r="D508" s="17" t="s">
        <v>24</v>
      </c>
      <c r="E508" s="25" t="s">
        <v>65</v>
      </c>
      <c r="F508" s="17">
        <v>362797.0</v>
      </c>
      <c r="G508" s="17">
        <v>10.0</v>
      </c>
      <c r="H508" s="17">
        <v>0.72</v>
      </c>
    </row>
    <row r="509" ht="15.75" customHeight="1">
      <c r="A509" s="19">
        <v>506.0</v>
      </c>
      <c r="B509" s="17">
        <v>362709.0</v>
      </c>
      <c r="C509" s="17" t="s">
        <v>976</v>
      </c>
      <c r="D509" s="17" t="s">
        <v>24</v>
      </c>
      <c r="E509" s="25" t="s">
        <v>65</v>
      </c>
      <c r="F509" s="17">
        <v>362709.0</v>
      </c>
      <c r="G509" s="17">
        <v>9.0</v>
      </c>
      <c r="H509" s="17">
        <v>0.49</v>
      </c>
    </row>
    <row r="510" ht="15.75" customHeight="1">
      <c r="A510" s="19">
        <v>507.0</v>
      </c>
      <c r="B510" s="17">
        <v>362712.0</v>
      </c>
      <c r="C510" s="17" t="s">
        <v>977</v>
      </c>
      <c r="D510" s="17" t="s">
        <v>24</v>
      </c>
      <c r="E510" s="25" t="s">
        <v>65</v>
      </c>
      <c r="F510" s="17">
        <v>362712.0</v>
      </c>
      <c r="G510" s="17">
        <v>17.0</v>
      </c>
      <c r="H510" s="17">
        <v>0.48</v>
      </c>
    </row>
    <row r="511" ht="15.75" customHeight="1">
      <c r="A511" s="19">
        <v>508.0</v>
      </c>
      <c r="B511" s="17">
        <v>362726.0</v>
      </c>
      <c r="C511" s="17" t="s">
        <v>630</v>
      </c>
      <c r="D511" s="17" t="s">
        <v>24</v>
      </c>
      <c r="E511" s="25" t="s">
        <v>65</v>
      </c>
      <c r="F511" s="17">
        <v>362726.0</v>
      </c>
      <c r="G511" s="17">
        <v>25.0</v>
      </c>
      <c r="H511" s="17">
        <v>0.72</v>
      </c>
    </row>
    <row r="512" ht="15.75" customHeight="1">
      <c r="A512" s="19">
        <v>509.0</v>
      </c>
      <c r="B512" s="17">
        <v>362654.0</v>
      </c>
      <c r="C512" s="17" t="s">
        <v>818</v>
      </c>
      <c r="D512" s="17" t="s">
        <v>46</v>
      </c>
      <c r="E512" s="25" t="s">
        <v>65</v>
      </c>
      <c r="F512" s="17">
        <v>362654.0</v>
      </c>
      <c r="G512" s="17">
        <v>22.0</v>
      </c>
      <c r="H512" s="17">
        <v>0.55</v>
      </c>
    </row>
    <row r="513" ht="15.75" customHeight="1">
      <c r="A513" s="19">
        <v>510.0</v>
      </c>
      <c r="B513" s="17">
        <v>347742.0</v>
      </c>
      <c r="C513" s="17" t="s">
        <v>561</v>
      </c>
      <c r="D513" s="17" t="s">
        <v>36</v>
      </c>
      <c r="E513" s="25" t="s">
        <v>65</v>
      </c>
      <c r="F513" s="17">
        <v>347742.0</v>
      </c>
      <c r="G513" s="17">
        <v>19.0</v>
      </c>
      <c r="H513" s="17">
        <v>0.55</v>
      </c>
    </row>
    <row r="514" ht="15.75" customHeight="1">
      <c r="A514" s="19">
        <v>511.0</v>
      </c>
      <c r="B514" s="17">
        <v>347748.0</v>
      </c>
      <c r="C514" s="17" t="s">
        <v>574</v>
      </c>
      <c r="D514" s="17" t="s">
        <v>36</v>
      </c>
      <c r="E514" s="25" t="s">
        <v>65</v>
      </c>
      <c r="F514" s="17">
        <v>347748.0</v>
      </c>
      <c r="G514" s="17">
        <v>25.0</v>
      </c>
      <c r="H514" s="17">
        <v>0.25</v>
      </c>
    </row>
    <row r="515" ht="15.75" customHeight="1">
      <c r="A515" s="19">
        <v>512.0</v>
      </c>
      <c r="B515" s="17">
        <v>347749.0</v>
      </c>
      <c r="C515" s="17" t="s">
        <v>294</v>
      </c>
      <c r="D515" s="17" t="s">
        <v>36</v>
      </c>
      <c r="E515" s="25" t="s">
        <v>65</v>
      </c>
      <c r="F515" s="17">
        <v>347749.0</v>
      </c>
      <c r="G515" s="17">
        <v>17.0</v>
      </c>
      <c r="H515" s="17">
        <v>0.76</v>
      </c>
    </row>
    <row r="516" ht="15.75" customHeight="1">
      <c r="A516" s="19">
        <v>513.0</v>
      </c>
      <c r="B516" s="17">
        <v>347750.0</v>
      </c>
      <c r="C516" s="17" t="s">
        <v>592</v>
      </c>
      <c r="D516" s="17" t="s">
        <v>36</v>
      </c>
      <c r="E516" s="25" t="s">
        <v>65</v>
      </c>
      <c r="F516" s="17">
        <v>347750.0</v>
      </c>
      <c r="G516" s="17">
        <v>29.0</v>
      </c>
      <c r="H516" s="17">
        <v>0.77</v>
      </c>
    </row>
    <row r="517" ht="15.75" customHeight="1">
      <c r="A517" s="19">
        <v>514.0</v>
      </c>
      <c r="B517" s="17">
        <v>347756.0</v>
      </c>
      <c r="C517" s="17" t="s">
        <v>647</v>
      </c>
      <c r="D517" s="17" t="s">
        <v>36</v>
      </c>
      <c r="E517" s="25" t="s">
        <v>65</v>
      </c>
      <c r="F517" s="17">
        <v>347756.0</v>
      </c>
      <c r="G517" s="17">
        <v>15.0</v>
      </c>
      <c r="H517" s="17">
        <v>0.77</v>
      </c>
    </row>
    <row r="518" ht="15.75" customHeight="1">
      <c r="A518" s="19">
        <v>515.0</v>
      </c>
      <c r="B518" s="17">
        <v>347760.0</v>
      </c>
      <c r="C518" s="17" t="s">
        <v>95</v>
      </c>
      <c r="D518" s="17" t="s">
        <v>36</v>
      </c>
      <c r="E518" s="25" t="s">
        <v>65</v>
      </c>
      <c r="F518" s="17">
        <v>347760.0</v>
      </c>
      <c r="G518" s="17">
        <v>8.0</v>
      </c>
      <c r="H518" s="17">
        <v>0.7</v>
      </c>
    </row>
    <row r="519" ht="15.75" customHeight="1">
      <c r="A519" s="19">
        <v>516.0</v>
      </c>
      <c r="B519" s="17">
        <v>347766.0</v>
      </c>
      <c r="C519" s="17" t="s">
        <v>978</v>
      </c>
      <c r="D519" s="17" t="s">
        <v>36</v>
      </c>
      <c r="E519" s="25" t="s">
        <v>65</v>
      </c>
      <c r="F519" s="17">
        <v>347766.0</v>
      </c>
      <c r="G519" s="17">
        <v>5.0</v>
      </c>
      <c r="H519" s="17">
        <v>0.72</v>
      </c>
    </row>
    <row r="520" ht="15.75" customHeight="1">
      <c r="A520" s="19">
        <v>517.0</v>
      </c>
      <c r="B520" s="17">
        <v>347767.0</v>
      </c>
      <c r="C520" s="17" t="s">
        <v>979</v>
      </c>
      <c r="D520" s="17" t="s">
        <v>36</v>
      </c>
      <c r="E520" s="25" t="s">
        <v>65</v>
      </c>
      <c r="F520" s="17">
        <v>347767.0</v>
      </c>
      <c r="G520" s="17">
        <v>30.0</v>
      </c>
      <c r="H520" s="17">
        <v>0.72</v>
      </c>
    </row>
    <row r="521" ht="15.75" customHeight="1">
      <c r="A521" s="19">
        <v>518.0</v>
      </c>
      <c r="B521" s="17">
        <v>348464.0</v>
      </c>
      <c r="C521" s="17" t="s">
        <v>980</v>
      </c>
      <c r="D521" s="17" t="s">
        <v>47</v>
      </c>
      <c r="E521" s="25" t="s">
        <v>65</v>
      </c>
      <c r="F521" s="17">
        <v>348464.0</v>
      </c>
      <c r="G521" s="17">
        <v>9.0</v>
      </c>
      <c r="H521" s="17">
        <v>0.83</v>
      </c>
    </row>
    <row r="522" ht="15.75" customHeight="1">
      <c r="A522" s="19">
        <v>519.0</v>
      </c>
      <c r="B522" s="17">
        <v>348466.0</v>
      </c>
      <c r="C522" s="17" t="s">
        <v>609</v>
      </c>
      <c r="D522" s="17" t="s">
        <v>47</v>
      </c>
      <c r="E522" s="25" t="s">
        <v>65</v>
      </c>
      <c r="F522" s="17">
        <v>348466.0</v>
      </c>
      <c r="G522" s="17">
        <v>8.0</v>
      </c>
      <c r="H522" s="17">
        <v>0.48</v>
      </c>
    </row>
    <row r="523" ht="15.75" customHeight="1">
      <c r="A523" s="19">
        <v>520.0</v>
      </c>
      <c r="B523" s="17">
        <v>362786.0</v>
      </c>
      <c r="C523" s="17" t="s">
        <v>981</v>
      </c>
      <c r="D523" s="17" t="s">
        <v>24</v>
      </c>
      <c r="E523" s="25" t="s">
        <v>65</v>
      </c>
      <c r="F523" s="17">
        <v>362786.0</v>
      </c>
      <c r="G523" s="17">
        <v>9.0</v>
      </c>
      <c r="H523" s="17">
        <v>0.15</v>
      </c>
    </row>
    <row r="524" ht="15.75" customHeight="1">
      <c r="A524" s="19">
        <v>521.0</v>
      </c>
      <c r="B524" s="17">
        <v>362801.0</v>
      </c>
      <c r="C524" s="17" t="s">
        <v>618</v>
      </c>
      <c r="D524" s="17" t="s">
        <v>47</v>
      </c>
      <c r="E524" s="25" t="s">
        <v>65</v>
      </c>
      <c r="F524" s="17">
        <v>362801.0</v>
      </c>
      <c r="G524" s="17">
        <v>6.0</v>
      </c>
      <c r="H524" s="17">
        <v>0.24</v>
      </c>
    </row>
    <row r="525" ht="15.75" customHeight="1">
      <c r="A525" s="19">
        <v>522.0</v>
      </c>
      <c r="B525" s="17">
        <v>348174.0</v>
      </c>
      <c r="C525" s="17" t="s">
        <v>982</v>
      </c>
      <c r="D525" s="17" t="s">
        <v>27</v>
      </c>
      <c r="E525" s="25" t="s">
        <v>65</v>
      </c>
      <c r="F525" s="17">
        <v>348174.0</v>
      </c>
      <c r="G525" s="17">
        <v>27.0</v>
      </c>
      <c r="H525" s="17">
        <v>0.83</v>
      </c>
    </row>
    <row r="526" ht="15.75" customHeight="1">
      <c r="A526" s="19">
        <v>523.0</v>
      </c>
      <c r="B526" s="17">
        <v>348480.0</v>
      </c>
      <c r="C526" s="17" t="s">
        <v>983</v>
      </c>
      <c r="D526" s="17" t="s">
        <v>24</v>
      </c>
      <c r="E526" s="25" t="s">
        <v>65</v>
      </c>
      <c r="F526" s="17">
        <v>348480.0</v>
      </c>
      <c r="G526" s="17">
        <v>5.0</v>
      </c>
      <c r="H526" s="17">
        <v>0.67</v>
      </c>
    </row>
    <row r="527" ht="15.75" customHeight="1">
      <c r="A527" s="19">
        <v>524.0</v>
      </c>
      <c r="B527" s="17">
        <v>347885.0</v>
      </c>
      <c r="C527" s="17" t="s">
        <v>984</v>
      </c>
      <c r="D527" s="17" t="s">
        <v>33</v>
      </c>
      <c r="E527" s="25" t="s">
        <v>65</v>
      </c>
      <c r="F527" s="17">
        <v>347885.0</v>
      </c>
      <c r="G527" s="17">
        <v>29.0</v>
      </c>
      <c r="H527" s="17">
        <v>0.88</v>
      </c>
    </row>
    <row r="528" ht="15.75" customHeight="1">
      <c r="A528" s="19">
        <v>525.0</v>
      </c>
      <c r="B528" s="17">
        <v>347985.0</v>
      </c>
      <c r="C528" s="17" t="s">
        <v>805</v>
      </c>
      <c r="D528" s="17" t="s">
        <v>39</v>
      </c>
      <c r="E528" s="25" t="s">
        <v>65</v>
      </c>
      <c r="F528" s="17">
        <v>347985.0</v>
      </c>
      <c r="G528" s="17">
        <v>18.0</v>
      </c>
      <c r="H528" s="17">
        <v>0.67</v>
      </c>
    </row>
    <row r="529" ht="15.75" customHeight="1">
      <c r="A529" s="19">
        <v>526.0</v>
      </c>
      <c r="B529" s="17">
        <v>348165.0</v>
      </c>
      <c r="C529" s="17" t="s">
        <v>764</v>
      </c>
      <c r="D529" s="17" t="s">
        <v>47</v>
      </c>
      <c r="E529" s="25" t="s">
        <v>65</v>
      </c>
      <c r="F529" s="17">
        <v>348165.0</v>
      </c>
      <c r="G529" s="17">
        <v>21.0</v>
      </c>
      <c r="H529" s="17">
        <v>0.21</v>
      </c>
    </row>
    <row r="530" ht="15.75" customHeight="1">
      <c r="A530" s="19">
        <v>527.0</v>
      </c>
      <c r="B530" s="17">
        <v>348236.0</v>
      </c>
      <c r="C530" s="17" t="s">
        <v>426</v>
      </c>
      <c r="D530" s="17" t="s">
        <v>30</v>
      </c>
      <c r="E530" s="25" t="s">
        <v>65</v>
      </c>
      <c r="F530" s="17">
        <v>348236.0</v>
      </c>
      <c r="G530" s="17">
        <v>17.0</v>
      </c>
      <c r="H530" s="17">
        <v>0.86</v>
      </c>
    </row>
    <row r="531" ht="15.75" customHeight="1">
      <c r="A531" s="19">
        <v>528.0</v>
      </c>
      <c r="B531" s="17">
        <v>362796.0</v>
      </c>
      <c r="C531" s="17" t="s">
        <v>985</v>
      </c>
      <c r="D531" s="17" t="s">
        <v>24</v>
      </c>
      <c r="E531" s="25" t="s">
        <v>65</v>
      </c>
      <c r="F531" s="17">
        <v>362796.0</v>
      </c>
      <c r="G531" s="17">
        <v>8.0</v>
      </c>
      <c r="H531" s="17">
        <v>0.39</v>
      </c>
    </row>
    <row r="532" ht="15.75" customHeight="1">
      <c r="A532" s="19">
        <v>529.0</v>
      </c>
      <c r="B532" s="17">
        <v>362800.0</v>
      </c>
      <c r="C532" s="17" t="s">
        <v>986</v>
      </c>
      <c r="D532" s="17" t="s">
        <v>24</v>
      </c>
      <c r="E532" s="25" t="s">
        <v>65</v>
      </c>
      <c r="F532" s="17">
        <v>362800.0</v>
      </c>
      <c r="G532" s="17">
        <v>30.0</v>
      </c>
      <c r="H532" s="17">
        <v>0.25</v>
      </c>
    </row>
    <row r="533" ht="15.75" customHeight="1">
      <c r="A533" s="19">
        <v>530.0</v>
      </c>
      <c r="B533" s="17">
        <v>362795.0</v>
      </c>
      <c r="C533" s="17" t="s">
        <v>987</v>
      </c>
      <c r="D533" s="17" t="s">
        <v>24</v>
      </c>
      <c r="E533" s="25" t="s">
        <v>65</v>
      </c>
      <c r="F533" s="17">
        <v>362795.0</v>
      </c>
      <c r="G533" s="17">
        <v>10.0</v>
      </c>
      <c r="H533" s="17">
        <v>0.62</v>
      </c>
    </row>
    <row r="534" ht="15.75" customHeight="1">
      <c r="A534" s="19">
        <v>531.0</v>
      </c>
      <c r="B534" s="17">
        <v>362799.0</v>
      </c>
      <c r="C534" s="17" t="s">
        <v>263</v>
      </c>
      <c r="D534" s="17" t="s">
        <v>24</v>
      </c>
      <c r="E534" s="25" t="s">
        <v>65</v>
      </c>
      <c r="F534" s="17">
        <v>362799.0</v>
      </c>
      <c r="G534" s="17">
        <v>30.0</v>
      </c>
      <c r="H534" s="17">
        <v>0.45</v>
      </c>
    </row>
    <row r="535" ht="15.75" customHeight="1">
      <c r="A535" s="19">
        <v>532.0</v>
      </c>
      <c r="B535" s="17">
        <v>362802.0</v>
      </c>
      <c r="C535" s="17" t="s">
        <v>988</v>
      </c>
      <c r="D535" s="17" t="s">
        <v>24</v>
      </c>
      <c r="E535" s="25" t="s">
        <v>65</v>
      </c>
      <c r="F535" s="17">
        <v>362802.0</v>
      </c>
      <c r="G535" s="17">
        <v>5.0</v>
      </c>
      <c r="H535" s="17">
        <v>0.89</v>
      </c>
    </row>
    <row r="536" ht="15.75" customHeight="1">
      <c r="A536" s="19">
        <v>533.0</v>
      </c>
      <c r="B536" s="17">
        <v>362794.0</v>
      </c>
      <c r="C536" s="17" t="s">
        <v>347</v>
      </c>
      <c r="D536" s="17" t="s">
        <v>24</v>
      </c>
      <c r="E536" s="25" t="s">
        <v>65</v>
      </c>
      <c r="F536" s="17">
        <v>362794.0</v>
      </c>
      <c r="G536" s="17">
        <v>23.0</v>
      </c>
      <c r="H536" s="17">
        <v>0.27</v>
      </c>
    </row>
    <row r="537" ht="15.75" customHeight="1">
      <c r="A537" s="19">
        <v>534.0</v>
      </c>
      <c r="B537" s="17">
        <v>348876.0</v>
      </c>
      <c r="C537" s="17" t="s">
        <v>989</v>
      </c>
      <c r="D537" s="17" t="s">
        <v>24</v>
      </c>
      <c r="E537" s="25" t="s">
        <v>65</v>
      </c>
      <c r="F537" s="17">
        <v>348876.0</v>
      </c>
      <c r="G537" s="17">
        <v>15.0</v>
      </c>
      <c r="H537" s="17">
        <v>0.48</v>
      </c>
    </row>
    <row r="538" ht="15.75" customHeight="1">
      <c r="A538" s="19">
        <v>535.0</v>
      </c>
      <c r="B538" s="17">
        <v>348877.0</v>
      </c>
      <c r="C538" s="17" t="s">
        <v>289</v>
      </c>
      <c r="D538" s="17" t="s">
        <v>24</v>
      </c>
      <c r="E538" s="25" t="s">
        <v>65</v>
      </c>
      <c r="F538" s="17">
        <v>348877.0</v>
      </c>
      <c r="G538" s="17">
        <v>12.0</v>
      </c>
      <c r="H538" s="17">
        <v>0.18</v>
      </c>
    </row>
    <row r="539" ht="15.75" customHeight="1">
      <c r="A539" s="19">
        <v>536.0</v>
      </c>
      <c r="B539" s="17">
        <v>348878.0</v>
      </c>
      <c r="C539" s="17" t="s">
        <v>310</v>
      </c>
      <c r="D539" s="17" t="s">
        <v>24</v>
      </c>
      <c r="E539" s="25" t="s">
        <v>65</v>
      </c>
      <c r="F539" s="17">
        <v>348878.0</v>
      </c>
      <c r="G539" s="17">
        <v>30.0</v>
      </c>
      <c r="H539" s="17">
        <v>0.67</v>
      </c>
    </row>
    <row r="540" ht="15.75" customHeight="1">
      <c r="A540" s="19">
        <v>537.0</v>
      </c>
      <c r="B540" s="17">
        <v>362798.0</v>
      </c>
      <c r="C540" s="17" t="s">
        <v>990</v>
      </c>
      <c r="D540" s="17" t="s">
        <v>24</v>
      </c>
      <c r="E540" s="25" t="s">
        <v>65</v>
      </c>
      <c r="F540" s="17">
        <v>362798.0</v>
      </c>
      <c r="G540" s="17">
        <v>22.0</v>
      </c>
      <c r="H540" s="17">
        <v>0.88</v>
      </c>
    </row>
    <row r="541" ht="15.75" customHeight="1">
      <c r="A541" s="19">
        <v>538.0</v>
      </c>
      <c r="B541" s="17">
        <v>348597.0</v>
      </c>
      <c r="C541" s="17" t="s">
        <v>991</v>
      </c>
      <c r="D541" s="17" t="s">
        <v>47</v>
      </c>
      <c r="E541" s="25" t="s">
        <v>65</v>
      </c>
      <c r="F541" s="17">
        <v>348597.0</v>
      </c>
      <c r="G541" s="17">
        <v>15.0</v>
      </c>
      <c r="H541" s="17">
        <v>0.74</v>
      </c>
    </row>
    <row r="542" ht="15.75" customHeight="1">
      <c r="A542" s="19">
        <v>539.0</v>
      </c>
      <c r="B542" s="17">
        <v>362702.0</v>
      </c>
      <c r="C542" s="17" t="s">
        <v>285</v>
      </c>
      <c r="D542" s="17" t="s">
        <v>27</v>
      </c>
      <c r="E542" s="25" t="s">
        <v>65</v>
      </c>
      <c r="F542" s="17">
        <v>362702.0</v>
      </c>
      <c r="G542" s="17">
        <v>22.0</v>
      </c>
      <c r="H542" s="17">
        <v>0.26</v>
      </c>
    </row>
    <row r="543" ht="15.75" customHeight="1">
      <c r="A543" s="19">
        <v>540.0</v>
      </c>
      <c r="B543" s="17">
        <v>362803.0</v>
      </c>
      <c r="C543" s="17" t="s">
        <v>992</v>
      </c>
      <c r="D543" s="17" t="s">
        <v>24</v>
      </c>
      <c r="E543" s="25" t="s">
        <v>65</v>
      </c>
      <c r="F543" s="17">
        <v>362803.0</v>
      </c>
      <c r="G543" s="17">
        <v>6.0</v>
      </c>
      <c r="H543" s="17">
        <v>0.17</v>
      </c>
    </row>
    <row r="544" ht="15.75" customHeight="1">
      <c r="A544" s="19">
        <v>541.0</v>
      </c>
      <c r="B544" s="17">
        <v>348602.0</v>
      </c>
      <c r="C544" s="17" t="s">
        <v>317</v>
      </c>
      <c r="D544" s="17" t="s">
        <v>33</v>
      </c>
      <c r="E544" s="25" t="s">
        <v>65</v>
      </c>
      <c r="F544" s="17">
        <v>348602.0</v>
      </c>
      <c r="G544" s="17">
        <v>30.0</v>
      </c>
      <c r="H544" s="17">
        <v>0.43</v>
      </c>
    </row>
    <row r="545" ht="15.75" customHeight="1">
      <c r="A545" s="19">
        <v>542.0</v>
      </c>
      <c r="B545" s="17">
        <v>364185.0</v>
      </c>
      <c r="C545" s="17" t="s">
        <v>471</v>
      </c>
      <c r="D545" s="17" t="s">
        <v>30</v>
      </c>
      <c r="E545" s="25" t="s">
        <v>65</v>
      </c>
      <c r="F545" s="17">
        <v>364185.0</v>
      </c>
      <c r="G545" s="17">
        <v>11.0</v>
      </c>
      <c r="H545" s="17">
        <v>0.32</v>
      </c>
    </row>
    <row r="546" ht="15.75" customHeight="1">
      <c r="A546" s="19">
        <v>543.0</v>
      </c>
      <c r="B546" s="17">
        <v>348760.0</v>
      </c>
      <c r="C546" s="17" t="s">
        <v>993</v>
      </c>
      <c r="D546" s="17" t="s">
        <v>24</v>
      </c>
      <c r="E546" s="25" t="s">
        <v>65</v>
      </c>
      <c r="F546" s="17">
        <v>348760.0</v>
      </c>
      <c r="G546" s="17">
        <v>22.0</v>
      </c>
      <c r="H546" s="17">
        <v>0.36</v>
      </c>
    </row>
    <row r="547" ht="15.75" customHeight="1">
      <c r="A547" s="19">
        <v>544.0</v>
      </c>
      <c r="B547" s="17">
        <v>347581.0</v>
      </c>
      <c r="C547" s="17" t="s">
        <v>216</v>
      </c>
      <c r="D547" s="17" t="s">
        <v>36</v>
      </c>
      <c r="E547" s="25" t="s">
        <v>65</v>
      </c>
      <c r="F547" s="17">
        <v>347581.0</v>
      </c>
      <c r="G547" s="17">
        <v>9.0</v>
      </c>
      <c r="H547" s="17">
        <v>0.79</v>
      </c>
    </row>
    <row r="548" ht="15.75" customHeight="1">
      <c r="A548" s="19">
        <v>545.0</v>
      </c>
      <c r="B548" s="17">
        <v>348003.0</v>
      </c>
      <c r="C548" s="17" t="s">
        <v>994</v>
      </c>
      <c r="D548" s="17" t="s">
        <v>33</v>
      </c>
      <c r="E548" s="25" t="s">
        <v>65</v>
      </c>
      <c r="F548" s="17">
        <v>348003.0</v>
      </c>
      <c r="G548" s="17">
        <v>8.0</v>
      </c>
      <c r="H548" s="17">
        <v>0.68</v>
      </c>
    </row>
    <row r="549" ht="15.75" customHeight="1">
      <c r="A549" s="19">
        <v>546.0</v>
      </c>
      <c r="B549" s="17">
        <v>348583.0</v>
      </c>
      <c r="C549" s="17" t="s">
        <v>995</v>
      </c>
      <c r="D549" s="17" t="s">
        <v>47</v>
      </c>
      <c r="E549" s="25" t="s">
        <v>65</v>
      </c>
      <c r="F549" s="17">
        <v>348583.0</v>
      </c>
      <c r="G549" s="17">
        <v>28.0</v>
      </c>
      <c r="H549" s="17">
        <v>0.9</v>
      </c>
    </row>
    <row r="550" ht="15.75" customHeight="1">
      <c r="A550" s="19">
        <v>547.0</v>
      </c>
      <c r="B550" s="17">
        <v>348594.0</v>
      </c>
      <c r="C550" s="17" t="s">
        <v>996</v>
      </c>
      <c r="D550" s="17" t="s">
        <v>47</v>
      </c>
      <c r="E550" s="25" t="s">
        <v>65</v>
      </c>
      <c r="F550" s="17">
        <v>348594.0</v>
      </c>
      <c r="G550" s="17">
        <v>22.0</v>
      </c>
      <c r="H550" s="17">
        <v>0.19</v>
      </c>
    </row>
    <row r="551" ht="15.75" customHeight="1">
      <c r="A551" s="19">
        <v>548.0</v>
      </c>
      <c r="B551" s="17">
        <v>348288.0</v>
      </c>
      <c r="C551" s="17" t="s">
        <v>997</v>
      </c>
      <c r="D551" s="17" t="s">
        <v>47</v>
      </c>
      <c r="E551" s="25" t="s">
        <v>65</v>
      </c>
      <c r="F551" s="17">
        <v>348288.0</v>
      </c>
      <c r="G551" s="17">
        <v>16.0</v>
      </c>
      <c r="H551" s="17">
        <v>0.77</v>
      </c>
    </row>
    <row r="552" ht="15.75" customHeight="1">
      <c r="A552" s="19">
        <v>549.0</v>
      </c>
      <c r="B552" s="17">
        <v>364298.0</v>
      </c>
      <c r="C552" s="17" t="s">
        <v>998</v>
      </c>
      <c r="D552" s="17" t="s">
        <v>30</v>
      </c>
      <c r="E552" s="25" t="s">
        <v>65</v>
      </c>
      <c r="F552" s="17">
        <v>364298.0</v>
      </c>
      <c r="G552" s="17">
        <v>8.0</v>
      </c>
      <c r="H552" s="17">
        <v>0.26</v>
      </c>
    </row>
    <row r="553" ht="15.75" customHeight="1">
      <c r="A553" s="19">
        <v>550.0</v>
      </c>
      <c r="B553" s="17">
        <v>348199.0</v>
      </c>
      <c r="C553" s="17" t="s">
        <v>999</v>
      </c>
      <c r="D553" s="17" t="s">
        <v>27</v>
      </c>
      <c r="E553" s="25" t="s">
        <v>65</v>
      </c>
      <c r="F553" s="17">
        <v>348199.0</v>
      </c>
      <c r="G553" s="17">
        <v>27.0</v>
      </c>
      <c r="H553" s="17">
        <v>0.65</v>
      </c>
    </row>
    <row r="554" ht="15.75" customHeight="1">
      <c r="A554" s="19">
        <v>551.0</v>
      </c>
      <c r="B554" s="17">
        <v>353721.0</v>
      </c>
      <c r="C554" s="17" t="s">
        <v>454</v>
      </c>
      <c r="D554" s="17" t="s">
        <v>27</v>
      </c>
      <c r="E554" s="25" t="s">
        <v>65</v>
      </c>
      <c r="F554" s="17">
        <v>353721.0</v>
      </c>
      <c r="G554" s="17">
        <v>26.0</v>
      </c>
      <c r="H554" s="17">
        <v>0.76</v>
      </c>
    </row>
    <row r="555" ht="15.75" customHeight="1">
      <c r="A555" s="19">
        <v>552.0</v>
      </c>
      <c r="B555" s="17">
        <v>347871.0</v>
      </c>
      <c r="C555" s="17" t="s">
        <v>1000</v>
      </c>
      <c r="D555" s="17" t="s">
        <v>33</v>
      </c>
      <c r="E555" s="25" t="s">
        <v>65</v>
      </c>
      <c r="F555" s="17">
        <v>347871.0</v>
      </c>
      <c r="G555" s="17">
        <v>8.0</v>
      </c>
      <c r="H555" s="17">
        <v>0.25</v>
      </c>
    </row>
    <row r="556" ht="15.75" customHeight="1">
      <c r="A556" s="19">
        <v>553.0</v>
      </c>
      <c r="B556" s="17">
        <v>362722.0</v>
      </c>
      <c r="C556" s="17" t="s">
        <v>414</v>
      </c>
      <c r="D556" s="17" t="s">
        <v>24</v>
      </c>
      <c r="E556" s="25" t="s">
        <v>65</v>
      </c>
      <c r="F556" s="17">
        <v>362722.0</v>
      </c>
      <c r="G556" s="17">
        <v>9.0</v>
      </c>
      <c r="H556" s="17">
        <v>0.38</v>
      </c>
    </row>
    <row r="557" ht="15.75" customHeight="1">
      <c r="A557" s="19">
        <v>554.0</v>
      </c>
      <c r="B557" s="17">
        <v>362724.0</v>
      </c>
      <c r="C557" s="17" t="s">
        <v>129</v>
      </c>
      <c r="D557" s="17" t="s">
        <v>24</v>
      </c>
      <c r="E557" s="25" t="s">
        <v>65</v>
      </c>
      <c r="F557" s="17">
        <v>362724.0</v>
      </c>
      <c r="G557" s="17">
        <v>14.0</v>
      </c>
      <c r="H557" s="17">
        <v>0.45</v>
      </c>
    </row>
    <row r="558" ht="15.75" customHeight="1">
      <c r="A558" s="19">
        <v>555.0</v>
      </c>
      <c r="B558" s="17">
        <v>348358.0</v>
      </c>
      <c r="C558" s="17" t="s">
        <v>1001</v>
      </c>
      <c r="D558" s="17" t="s">
        <v>24</v>
      </c>
      <c r="E558" s="25" t="s">
        <v>65</v>
      </c>
      <c r="F558" s="17">
        <v>348358.0</v>
      </c>
      <c r="G558" s="17">
        <v>20.0</v>
      </c>
      <c r="H558" s="17">
        <v>0.48</v>
      </c>
    </row>
    <row r="559" ht="15.75" customHeight="1">
      <c r="A559" s="19">
        <v>556.0</v>
      </c>
      <c r="B559" s="17">
        <v>348620.0</v>
      </c>
      <c r="C559" s="17" t="s">
        <v>1002</v>
      </c>
      <c r="D559" s="17" t="s">
        <v>47</v>
      </c>
      <c r="E559" s="25" t="s">
        <v>65</v>
      </c>
      <c r="F559" s="17">
        <v>348620.0</v>
      </c>
      <c r="G559" s="17">
        <v>15.0</v>
      </c>
      <c r="H559" s="17">
        <v>0.2</v>
      </c>
    </row>
    <row r="560" ht="15.75" customHeight="1">
      <c r="A560" s="19">
        <v>557.0</v>
      </c>
      <c r="B560" s="17">
        <v>348622.0</v>
      </c>
      <c r="C560" s="17" t="s">
        <v>1003</v>
      </c>
      <c r="D560" s="17" t="s">
        <v>47</v>
      </c>
      <c r="E560" s="25" t="s">
        <v>65</v>
      </c>
      <c r="F560" s="17">
        <v>348622.0</v>
      </c>
      <c r="G560" s="17">
        <v>12.0</v>
      </c>
      <c r="H560" s="17">
        <v>0.29</v>
      </c>
    </row>
    <row r="561" ht="15.75" customHeight="1">
      <c r="A561" s="19">
        <v>558.0</v>
      </c>
      <c r="B561" s="17">
        <v>348627.0</v>
      </c>
      <c r="C561" s="17" t="s">
        <v>412</v>
      </c>
      <c r="D561" s="17" t="s">
        <v>47</v>
      </c>
      <c r="E561" s="25" t="s">
        <v>65</v>
      </c>
      <c r="F561" s="17">
        <v>348627.0</v>
      </c>
      <c r="G561" s="17">
        <v>7.0</v>
      </c>
      <c r="H561" s="17">
        <v>0.26</v>
      </c>
    </row>
    <row r="562" ht="15.75" customHeight="1">
      <c r="A562" s="19">
        <v>559.0</v>
      </c>
      <c r="B562" s="17">
        <v>348803.0</v>
      </c>
      <c r="C562" s="17" t="s">
        <v>1004</v>
      </c>
      <c r="D562" s="17" t="s">
        <v>24</v>
      </c>
      <c r="E562" s="25" t="s">
        <v>65</v>
      </c>
      <c r="F562" s="17">
        <v>348803.0</v>
      </c>
      <c r="G562" s="17">
        <v>28.0</v>
      </c>
      <c r="H562" s="17">
        <v>0.67</v>
      </c>
    </row>
    <row r="563" ht="15.75" customHeight="1">
      <c r="A563" s="19">
        <v>560.0</v>
      </c>
      <c r="B563" s="17">
        <v>348562.0</v>
      </c>
      <c r="C563" s="17" t="s">
        <v>283</v>
      </c>
      <c r="D563" s="17" t="s">
        <v>36</v>
      </c>
      <c r="E563" s="25" t="s">
        <v>65</v>
      </c>
      <c r="F563" s="17">
        <v>348562.0</v>
      </c>
      <c r="G563" s="17">
        <v>9.0</v>
      </c>
      <c r="H563" s="17">
        <v>0.25</v>
      </c>
    </row>
    <row r="564" ht="15.75" customHeight="1">
      <c r="A564" s="19">
        <v>561.0</v>
      </c>
      <c r="B564" s="17">
        <v>348359.0</v>
      </c>
      <c r="C564" s="17" t="s">
        <v>1001</v>
      </c>
      <c r="D564" s="17" t="s">
        <v>24</v>
      </c>
      <c r="E564" s="25" t="s">
        <v>65</v>
      </c>
      <c r="F564" s="17">
        <v>348359.0</v>
      </c>
      <c r="G564" s="17">
        <v>13.0</v>
      </c>
      <c r="H564" s="17">
        <v>0.84</v>
      </c>
    </row>
    <row r="565" ht="15.75" customHeight="1">
      <c r="A565" s="19">
        <v>562.0</v>
      </c>
      <c r="B565" s="17">
        <v>348879.0</v>
      </c>
      <c r="C565" s="17" t="s">
        <v>1005</v>
      </c>
      <c r="D565" s="17" t="s">
        <v>24</v>
      </c>
      <c r="E565" s="25" t="s">
        <v>65</v>
      </c>
      <c r="F565" s="17">
        <v>348879.0</v>
      </c>
      <c r="G565" s="17">
        <v>15.0</v>
      </c>
      <c r="H565" s="17">
        <v>0.38</v>
      </c>
    </row>
    <row r="566" ht="15.75" customHeight="1">
      <c r="A566" s="19">
        <v>563.0</v>
      </c>
      <c r="B566" s="17">
        <v>347604.0</v>
      </c>
      <c r="C566" s="17" t="s">
        <v>149</v>
      </c>
      <c r="D566" s="17" t="s">
        <v>36</v>
      </c>
      <c r="E566" s="25" t="s">
        <v>65</v>
      </c>
      <c r="F566" s="17">
        <v>347604.0</v>
      </c>
      <c r="G566" s="17">
        <v>25.0</v>
      </c>
      <c r="H566" s="17">
        <v>0.36</v>
      </c>
    </row>
    <row r="567" ht="15.75" customHeight="1">
      <c r="A567" s="19">
        <v>564.0</v>
      </c>
      <c r="B567" s="17">
        <v>353551.0</v>
      </c>
      <c r="C567" s="17" t="s">
        <v>400</v>
      </c>
      <c r="D567" s="17" t="s">
        <v>36</v>
      </c>
      <c r="E567" s="25" t="s">
        <v>65</v>
      </c>
      <c r="F567" s="17">
        <v>353551.0</v>
      </c>
      <c r="G567" s="17">
        <v>28.0</v>
      </c>
      <c r="H567" s="17">
        <v>0.57</v>
      </c>
    </row>
    <row r="568" ht="15.75" customHeight="1">
      <c r="A568" s="19">
        <v>565.0</v>
      </c>
      <c r="B568" s="17">
        <v>353552.0</v>
      </c>
      <c r="C568" s="17" t="s">
        <v>527</v>
      </c>
      <c r="D568" s="17" t="s">
        <v>36</v>
      </c>
      <c r="E568" s="25" t="s">
        <v>65</v>
      </c>
      <c r="F568" s="17">
        <v>353552.0</v>
      </c>
      <c r="G568" s="17">
        <v>18.0</v>
      </c>
      <c r="H568" s="17">
        <v>0.19</v>
      </c>
    </row>
    <row r="569" ht="15.75" customHeight="1">
      <c r="A569" s="19">
        <v>566.0</v>
      </c>
      <c r="B569" s="17">
        <v>348567.0</v>
      </c>
      <c r="C569" s="17" t="s">
        <v>1006</v>
      </c>
      <c r="D569" s="17" t="s">
        <v>21</v>
      </c>
      <c r="E569" s="25" t="s">
        <v>65</v>
      </c>
      <c r="F569" s="17">
        <v>348567.0</v>
      </c>
      <c r="G569" s="17">
        <v>19.0</v>
      </c>
      <c r="H569" s="17">
        <v>0.2</v>
      </c>
    </row>
    <row r="570" ht="15.75" customHeight="1">
      <c r="A570" s="19">
        <v>567.0</v>
      </c>
      <c r="B570" s="17">
        <v>348556.0</v>
      </c>
      <c r="C570" s="17" t="s">
        <v>746</v>
      </c>
      <c r="D570" s="17" t="s">
        <v>47</v>
      </c>
      <c r="E570" s="25" t="s">
        <v>65</v>
      </c>
      <c r="F570" s="17">
        <v>348556.0</v>
      </c>
      <c r="G570" s="17">
        <v>12.0</v>
      </c>
      <c r="H570" s="17">
        <v>0.51</v>
      </c>
    </row>
    <row r="571" ht="15.75" customHeight="1">
      <c r="A571" s="19">
        <v>568.0</v>
      </c>
      <c r="B571" s="17">
        <v>348454.0</v>
      </c>
      <c r="C571" s="17" t="s">
        <v>1007</v>
      </c>
      <c r="D571" s="17" t="s">
        <v>44</v>
      </c>
      <c r="E571" s="25" t="s">
        <v>65</v>
      </c>
      <c r="F571" s="17">
        <v>348454.0</v>
      </c>
      <c r="G571" s="17">
        <v>22.0</v>
      </c>
      <c r="H571" s="17">
        <v>0.79</v>
      </c>
    </row>
    <row r="572" ht="15.75" customHeight="1">
      <c r="A572" s="19">
        <v>569.0</v>
      </c>
      <c r="B572" s="17">
        <v>364409.0</v>
      </c>
      <c r="C572" s="17" t="s">
        <v>1008</v>
      </c>
      <c r="D572" s="17" t="s">
        <v>33</v>
      </c>
      <c r="E572" s="25" t="s">
        <v>65</v>
      </c>
      <c r="F572" s="17">
        <v>364409.0</v>
      </c>
      <c r="G572" s="17">
        <v>18.0</v>
      </c>
      <c r="H572" s="17">
        <v>0.34</v>
      </c>
    </row>
    <row r="573" ht="15.75" customHeight="1">
      <c r="A573" s="19">
        <v>570.0</v>
      </c>
      <c r="B573" s="17">
        <v>348494.0</v>
      </c>
      <c r="C573" s="17" t="s">
        <v>208</v>
      </c>
      <c r="D573" s="17" t="s">
        <v>36</v>
      </c>
      <c r="E573" s="25" t="s">
        <v>65</v>
      </c>
      <c r="F573" s="17">
        <v>348494.0</v>
      </c>
      <c r="G573" s="17">
        <v>10.0</v>
      </c>
      <c r="H573" s="17">
        <v>0.89</v>
      </c>
    </row>
    <row r="574" ht="15.75" customHeight="1">
      <c r="A574" s="19">
        <v>571.0</v>
      </c>
      <c r="B574" s="17">
        <v>348495.0</v>
      </c>
      <c r="C574" s="17" t="s">
        <v>208</v>
      </c>
      <c r="D574" s="17" t="s">
        <v>36</v>
      </c>
      <c r="E574" s="25" t="s">
        <v>65</v>
      </c>
      <c r="F574" s="17">
        <v>348495.0</v>
      </c>
      <c r="G574" s="17">
        <v>10.0</v>
      </c>
      <c r="H574" s="17">
        <v>0.11</v>
      </c>
    </row>
    <row r="575" ht="15.75" customHeight="1">
      <c r="A575" s="19">
        <v>572.0</v>
      </c>
      <c r="B575" s="17">
        <v>348497.0</v>
      </c>
      <c r="C575" s="17" t="s">
        <v>1009</v>
      </c>
      <c r="D575" s="17" t="s">
        <v>36</v>
      </c>
      <c r="E575" s="25" t="s">
        <v>65</v>
      </c>
      <c r="F575" s="17">
        <v>348497.0</v>
      </c>
      <c r="G575" s="17">
        <v>10.0</v>
      </c>
      <c r="H575" s="17">
        <v>0.48</v>
      </c>
    </row>
    <row r="576" ht="15.75" customHeight="1">
      <c r="A576" s="19">
        <v>573.0</v>
      </c>
      <c r="B576" s="17">
        <v>348498.0</v>
      </c>
      <c r="C576" s="17" t="s">
        <v>1010</v>
      </c>
      <c r="D576" s="17" t="s">
        <v>42</v>
      </c>
      <c r="E576" s="25" t="s">
        <v>65</v>
      </c>
      <c r="F576" s="17">
        <v>348498.0</v>
      </c>
      <c r="G576" s="17">
        <v>24.0</v>
      </c>
      <c r="H576" s="17">
        <v>0.88</v>
      </c>
    </row>
    <row r="577" ht="15.75" customHeight="1">
      <c r="A577" s="19">
        <v>574.0</v>
      </c>
      <c r="B577" s="17">
        <v>348500.0</v>
      </c>
      <c r="C577" s="17" t="s">
        <v>1011</v>
      </c>
      <c r="D577" s="17" t="s">
        <v>36</v>
      </c>
      <c r="E577" s="25" t="s">
        <v>65</v>
      </c>
      <c r="F577" s="17">
        <v>348500.0</v>
      </c>
      <c r="G577" s="17">
        <v>9.0</v>
      </c>
      <c r="H577" s="17">
        <v>0.4</v>
      </c>
    </row>
    <row r="578" ht="15.75" customHeight="1">
      <c r="A578" s="19">
        <v>575.0</v>
      </c>
      <c r="B578" s="17">
        <v>348505.0</v>
      </c>
      <c r="C578" s="17" t="s">
        <v>232</v>
      </c>
      <c r="D578" s="17" t="s">
        <v>36</v>
      </c>
      <c r="E578" s="25" t="s">
        <v>65</v>
      </c>
      <c r="F578" s="17">
        <v>348505.0</v>
      </c>
      <c r="G578" s="17">
        <v>22.0</v>
      </c>
      <c r="H578" s="17">
        <v>0.83</v>
      </c>
    </row>
    <row r="579" ht="15.75" customHeight="1">
      <c r="A579" s="19">
        <v>576.0</v>
      </c>
      <c r="B579" s="17">
        <v>348506.0</v>
      </c>
      <c r="C579" s="17" t="s">
        <v>1012</v>
      </c>
      <c r="D579" s="17" t="s">
        <v>36</v>
      </c>
      <c r="E579" s="25" t="s">
        <v>65</v>
      </c>
      <c r="F579" s="17">
        <v>348506.0</v>
      </c>
      <c r="G579" s="17">
        <v>22.0</v>
      </c>
      <c r="H579" s="17">
        <v>0.74</v>
      </c>
    </row>
    <row r="580" ht="15.75" customHeight="1">
      <c r="A580" s="19">
        <v>577.0</v>
      </c>
      <c r="B580" s="17">
        <v>348507.0</v>
      </c>
      <c r="C580" s="17" t="s">
        <v>400</v>
      </c>
      <c r="D580" s="17" t="s">
        <v>36</v>
      </c>
      <c r="E580" s="25" t="s">
        <v>65</v>
      </c>
      <c r="F580" s="17">
        <v>348507.0</v>
      </c>
      <c r="G580" s="17">
        <v>23.0</v>
      </c>
      <c r="H580" s="17">
        <v>0.31</v>
      </c>
    </row>
    <row r="581" ht="15.75" customHeight="1">
      <c r="A581" s="19">
        <v>578.0</v>
      </c>
      <c r="B581" s="17">
        <v>348508.0</v>
      </c>
      <c r="C581" s="17" t="s">
        <v>520</v>
      </c>
      <c r="D581" s="17" t="s">
        <v>36</v>
      </c>
      <c r="E581" s="25" t="s">
        <v>65</v>
      </c>
      <c r="F581" s="17">
        <v>348508.0</v>
      </c>
      <c r="G581" s="17">
        <v>29.0</v>
      </c>
      <c r="H581" s="17">
        <v>0.46</v>
      </c>
    </row>
    <row r="582" ht="15.75" customHeight="1">
      <c r="A582" s="19">
        <v>579.0</v>
      </c>
      <c r="B582" s="17">
        <v>348527.0</v>
      </c>
      <c r="C582" s="17" t="s">
        <v>1013</v>
      </c>
      <c r="D582" s="17" t="s">
        <v>36</v>
      </c>
      <c r="E582" s="25" t="s">
        <v>65</v>
      </c>
      <c r="F582" s="17">
        <v>348527.0</v>
      </c>
      <c r="G582" s="17">
        <v>16.0</v>
      </c>
      <c r="H582" s="17">
        <v>0.55</v>
      </c>
    </row>
    <row r="583" ht="15.75" customHeight="1">
      <c r="A583" s="19">
        <v>580.0</v>
      </c>
      <c r="B583" s="17">
        <v>348543.0</v>
      </c>
      <c r="C583" s="17" t="s">
        <v>337</v>
      </c>
      <c r="D583" s="17" t="s">
        <v>18</v>
      </c>
      <c r="E583" s="25" t="s">
        <v>65</v>
      </c>
      <c r="F583" s="17">
        <v>348543.0</v>
      </c>
      <c r="G583" s="17">
        <v>25.0</v>
      </c>
      <c r="H583" s="17">
        <v>0.46</v>
      </c>
    </row>
    <row r="584" ht="15.75" customHeight="1">
      <c r="A584" s="19">
        <v>581.0</v>
      </c>
      <c r="B584" s="17">
        <v>348633.0</v>
      </c>
      <c r="C584" s="17" t="s">
        <v>79</v>
      </c>
      <c r="D584" s="17" t="s">
        <v>36</v>
      </c>
      <c r="E584" s="25" t="s">
        <v>65</v>
      </c>
      <c r="F584" s="17">
        <v>348633.0</v>
      </c>
      <c r="G584" s="17">
        <v>22.0</v>
      </c>
      <c r="H584" s="17">
        <v>0.69</v>
      </c>
    </row>
    <row r="585" ht="15.75" customHeight="1">
      <c r="A585" s="19">
        <v>582.0</v>
      </c>
      <c r="B585" s="17">
        <v>362661.0</v>
      </c>
      <c r="C585" s="17" t="s">
        <v>1014</v>
      </c>
      <c r="D585" s="17" t="s">
        <v>24</v>
      </c>
      <c r="E585" s="25" t="s">
        <v>65</v>
      </c>
      <c r="F585" s="17">
        <v>362661.0</v>
      </c>
      <c r="G585" s="17">
        <v>10.0</v>
      </c>
      <c r="H585" s="17">
        <v>0.28</v>
      </c>
    </row>
    <row r="586" ht="15.75" customHeight="1">
      <c r="A586" s="19">
        <v>583.0</v>
      </c>
      <c r="B586" s="17">
        <v>362719.0</v>
      </c>
      <c r="C586" s="17" t="s">
        <v>549</v>
      </c>
      <c r="D586" s="17" t="s">
        <v>24</v>
      </c>
      <c r="E586" s="25" t="s">
        <v>65</v>
      </c>
      <c r="F586" s="17">
        <v>362719.0</v>
      </c>
      <c r="G586" s="17">
        <v>17.0</v>
      </c>
      <c r="H586" s="17">
        <v>0.41</v>
      </c>
    </row>
    <row r="587" ht="15.75" customHeight="1">
      <c r="A587" s="19">
        <v>584.0</v>
      </c>
      <c r="B587" s="17">
        <v>348221.0</v>
      </c>
      <c r="C587" s="17" t="s">
        <v>700</v>
      </c>
      <c r="D587" s="17" t="s">
        <v>27</v>
      </c>
      <c r="E587" s="25" t="s">
        <v>65</v>
      </c>
      <c r="F587" s="17">
        <v>348221.0</v>
      </c>
      <c r="G587" s="17">
        <v>15.0</v>
      </c>
      <c r="H587" s="17">
        <v>0.54</v>
      </c>
    </row>
    <row r="588" ht="15.75" customHeight="1">
      <c r="A588" s="19">
        <v>585.0</v>
      </c>
      <c r="B588" s="17">
        <v>365172.0</v>
      </c>
      <c r="C588" s="17" t="s">
        <v>1015</v>
      </c>
      <c r="D588" s="17" t="s">
        <v>12</v>
      </c>
      <c r="E588" s="25" t="s">
        <v>65</v>
      </c>
      <c r="F588" s="17">
        <v>365172.0</v>
      </c>
      <c r="G588" s="17">
        <v>27.0</v>
      </c>
      <c r="H588" s="17">
        <v>0.42</v>
      </c>
    </row>
    <row r="589" ht="15.75" customHeight="1">
      <c r="A589" s="19">
        <v>586.0</v>
      </c>
      <c r="B589" s="17">
        <v>348402.0</v>
      </c>
      <c r="C589" s="17" t="s">
        <v>143</v>
      </c>
      <c r="D589" s="17" t="s">
        <v>24</v>
      </c>
      <c r="E589" s="25" t="s">
        <v>65</v>
      </c>
      <c r="F589" s="17">
        <v>348402.0</v>
      </c>
      <c r="G589" s="17">
        <v>27.0</v>
      </c>
      <c r="H589" s="17">
        <v>0.65</v>
      </c>
    </row>
    <row r="590" ht="15.75" customHeight="1">
      <c r="A590" s="19">
        <v>587.0</v>
      </c>
      <c r="B590" s="17">
        <v>362720.0</v>
      </c>
      <c r="C590" s="17" t="s">
        <v>373</v>
      </c>
      <c r="D590" s="17" t="s">
        <v>24</v>
      </c>
      <c r="E590" s="25" t="s">
        <v>65</v>
      </c>
      <c r="F590" s="17">
        <v>362720.0</v>
      </c>
      <c r="G590" s="17">
        <v>7.0</v>
      </c>
      <c r="H590" s="17">
        <v>0.39</v>
      </c>
    </row>
    <row r="591" ht="15.75" customHeight="1">
      <c r="A591" s="19">
        <v>588.0</v>
      </c>
      <c r="B591" s="17">
        <v>362721.0</v>
      </c>
      <c r="C591" s="17" t="s">
        <v>704</v>
      </c>
      <c r="D591" s="17" t="s">
        <v>24</v>
      </c>
      <c r="E591" s="25" t="s">
        <v>65</v>
      </c>
      <c r="F591" s="17">
        <v>362721.0</v>
      </c>
      <c r="G591" s="17">
        <v>29.0</v>
      </c>
      <c r="H591" s="17">
        <v>0.2</v>
      </c>
    </row>
    <row r="592" ht="15.75" customHeight="1">
      <c r="A592" s="19">
        <v>589.0</v>
      </c>
      <c r="B592" s="17">
        <v>362790.0</v>
      </c>
      <c r="C592" s="17" t="s">
        <v>554</v>
      </c>
      <c r="D592" s="17" t="s">
        <v>24</v>
      </c>
      <c r="E592" s="25" t="s">
        <v>65</v>
      </c>
      <c r="F592" s="17">
        <v>362790.0</v>
      </c>
      <c r="G592" s="17">
        <v>25.0</v>
      </c>
      <c r="H592" s="17">
        <v>0.6</v>
      </c>
    </row>
    <row r="593" ht="15.75" customHeight="1">
      <c r="A593" s="19">
        <v>590.0</v>
      </c>
      <c r="B593" s="17">
        <v>365174.0</v>
      </c>
      <c r="C593" s="17" t="s">
        <v>1015</v>
      </c>
      <c r="D593" s="17" t="s">
        <v>12</v>
      </c>
      <c r="E593" s="25" t="s">
        <v>65</v>
      </c>
      <c r="F593" s="17">
        <v>365174.0</v>
      </c>
      <c r="G593" s="17">
        <v>15.0</v>
      </c>
      <c r="H593" s="17">
        <v>0.38</v>
      </c>
    </row>
    <row r="594" ht="15.75" customHeight="1">
      <c r="A594" s="19">
        <v>591.0</v>
      </c>
      <c r="B594" s="17">
        <v>362716.0</v>
      </c>
      <c r="C594" s="17" t="s">
        <v>767</v>
      </c>
      <c r="D594" s="17" t="s">
        <v>24</v>
      </c>
      <c r="E594" s="25" t="s">
        <v>65</v>
      </c>
      <c r="F594" s="17">
        <v>362716.0</v>
      </c>
      <c r="G594" s="17">
        <v>14.0</v>
      </c>
      <c r="H594" s="17">
        <v>0.58</v>
      </c>
    </row>
    <row r="595" ht="15.75" customHeight="1">
      <c r="A595" s="19">
        <v>592.0</v>
      </c>
      <c r="B595" s="17">
        <v>364196.0</v>
      </c>
      <c r="C595" s="17" t="s">
        <v>1016</v>
      </c>
      <c r="D595" s="17" t="s">
        <v>44</v>
      </c>
      <c r="E595" s="25" t="s">
        <v>65</v>
      </c>
      <c r="F595" s="17">
        <v>364196.0</v>
      </c>
      <c r="G595" s="17">
        <v>29.0</v>
      </c>
      <c r="H595" s="17">
        <v>0.32</v>
      </c>
    </row>
    <row r="596" ht="15.75" customHeight="1">
      <c r="A596" s="19">
        <v>593.0</v>
      </c>
      <c r="B596" s="17">
        <v>348253.0</v>
      </c>
      <c r="C596" s="17" t="s">
        <v>165</v>
      </c>
      <c r="D596" s="17" t="s">
        <v>30</v>
      </c>
      <c r="E596" s="25" t="s">
        <v>65</v>
      </c>
      <c r="F596" s="17">
        <v>348253.0</v>
      </c>
      <c r="G596" s="17">
        <v>21.0</v>
      </c>
      <c r="H596" s="17">
        <v>0.61</v>
      </c>
    </row>
    <row r="597" ht="15.75" customHeight="1">
      <c r="A597" s="19">
        <v>594.0</v>
      </c>
      <c r="B597" s="17">
        <v>365173.0</v>
      </c>
      <c r="C597" s="17" t="s">
        <v>1015</v>
      </c>
      <c r="D597" s="17" t="s">
        <v>12</v>
      </c>
      <c r="E597" s="25" t="s">
        <v>65</v>
      </c>
      <c r="F597" s="17">
        <v>365173.0</v>
      </c>
      <c r="G597" s="17">
        <v>14.0</v>
      </c>
      <c r="H597" s="17">
        <v>0.32</v>
      </c>
    </row>
    <row r="598" ht="15.75" customHeight="1">
      <c r="A598" s="19">
        <v>595.0</v>
      </c>
      <c r="B598" s="17">
        <v>348105.0</v>
      </c>
      <c r="C598" s="17" t="s">
        <v>200</v>
      </c>
      <c r="D598" s="17" t="s">
        <v>21</v>
      </c>
      <c r="E598" s="25" t="s">
        <v>65</v>
      </c>
      <c r="F598" s="17">
        <v>348105.0</v>
      </c>
      <c r="G598" s="17">
        <v>11.0</v>
      </c>
      <c r="H598" s="17">
        <v>0.56</v>
      </c>
    </row>
    <row r="599" ht="15.75" customHeight="1">
      <c r="A599" s="19">
        <v>596.0</v>
      </c>
      <c r="B599" s="17">
        <v>365175.0</v>
      </c>
      <c r="C599" s="17" t="s">
        <v>1015</v>
      </c>
      <c r="D599" s="17" t="s">
        <v>12</v>
      </c>
      <c r="E599" s="25" t="s">
        <v>65</v>
      </c>
      <c r="F599" s="17">
        <v>365175.0</v>
      </c>
      <c r="G599" s="17">
        <v>23.0</v>
      </c>
      <c r="H599" s="17">
        <v>0.3</v>
      </c>
    </row>
    <row r="600" ht="15.75" customHeight="1">
      <c r="A600" s="19">
        <v>597.0</v>
      </c>
      <c r="B600" s="17">
        <v>347879.0</v>
      </c>
      <c r="C600" s="17" t="s">
        <v>103</v>
      </c>
      <c r="D600" s="17" t="s">
        <v>33</v>
      </c>
      <c r="E600" s="25" t="s">
        <v>65</v>
      </c>
      <c r="F600" s="17">
        <v>347879.0</v>
      </c>
      <c r="G600" s="17">
        <v>23.0</v>
      </c>
      <c r="H600" s="17">
        <v>0.46</v>
      </c>
    </row>
    <row r="601" ht="15.75" customHeight="1">
      <c r="A601" s="19">
        <v>598.0</v>
      </c>
      <c r="B601" s="17">
        <v>362708.0</v>
      </c>
      <c r="C601" s="17" t="s">
        <v>1017</v>
      </c>
      <c r="D601" s="17" t="s">
        <v>33</v>
      </c>
      <c r="E601" s="25" t="s">
        <v>65</v>
      </c>
      <c r="F601" s="17">
        <v>362708.0</v>
      </c>
      <c r="G601" s="17">
        <v>19.0</v>
      </c>
      <c r="H601" s="17">
        <v>0.77</v>
      </c>
    </row>
    <row r="602" ht="15.75" customHeight="1">
      <c r="A602" s="19">
        <v>599.0</v>
      </c>
      <c r="B602" s="17">
        <v>347920.0</v>
      </c>
      <c r="C602" s="17" t="s">
        <v>398</v>
      </c>
      <c r="D602" s="17" t="s">
        <v>46</v>
      </c>
      <c r="E602" s="25" t="s">
        <v>65</v>
      </c>
      <c r="F602" s="17">
        <v>347920.0</v>
      </c>
      <c r="G602" s="17">
        <v>17.0</v>
      </c>
      <c r="H602" s="17">
        <v>0.88</v>
      </c>
    </row>
    <row r="603" ht="15.75" customHeight="1">
      <c r="A603" s="19">
        <v>600.0</v>
      </c>
      <c r="B603" s="17">
        <v>347592.0</v>
      </c>
      <c r="C603" s="17" t="s">
        <v>1018</v>
      </c>
      <c r="D603" s="17" t="s">
        <v>36</v>
      </c>
      <c r="E603" s="25" t="s">
        <v>65</v>
      </c>
      <c r="F603" s="17">
        <v>347592.0</v>
      </c>
      <c r="G603" s="17">
        <v>14.0</v>
      </c>
      <c r="H603" s="17">
        <v>0.51</v>
      </c>
    </row>
    <row r="604" ht="15.75" customHeight="1">
      <c r="A604" s="19">
        <v>601.0</v>
      </c>
      <c r="B604" s="17">
        <v>348623.0</v>
      </c>
      <c r="C604" s="17" t="s">
        <v>1019</v>
      </c>
      <c r="D604" s="17" t="s">
        <v>47</v>
      </c>
      <c r="E604" s="25" t="s">
        <v>65</v>
      </c>
      <c r="F604" s="17">
        <v>348623.0</v>
      </c>
      <c r="G604" s="17">
        <v>14.0</v>
      </c>
      <c r="H604" s="17">
        <v>0.25</v>
      </c>
    </row>
    <row r="605" ht="15.75" customHeight="1">
      <c r="A605" s="19">
        <v>602.0</v>
      </c>
      <c r="B605" s="17">
        <v>362737.0</v>
      </c>
      <c r="C605" s="17" t="s">
        <v>1020</v>
      </c>
      <c r="D605" s="17" t="s">
        <v>44</v>
      </c>
      <c r="E605" s="25" t="s">
        <v>65</v>
      </c>
      <c r="F605" s="17">
        <v>362737.0</v>
      </c>
      <c r="G605" s="17">
        <v>15.0</v>
      </c>
      <c r="H605" s="17">
        <v>0.56</v>
      </c>
    </row>
    <row r="606" ht="15.75" customHeight="1">
      <c r="A606" s="19">
        <v>603.0</v>
      </c>
      <c r="B606" s="17">
        <v>362710.0</v>
      </c>
      <c r="C606" s="17" t="s">
        <v>210</v>
      </c>
      <c r="D606" s="17" t="s">
        <v>24</v>
      </c>
      <c r="E606" s="25" t="s">
        <v>65</v>
      </c>
      <c r="F606" s="17">
        <v>362710.0</v>
      </c>
      <c r="G606" s="17">
        <v>26.0</v>
      </c>
      <c r="H606" s="17">
        <v>0.35</v>
      </c>
    </row>
    <row r="607" ht="15.75" customHeight="1">
      <c r="A607" s="19">
        <v>604.0</v>
      </c>
      <c r="B607" s="17">
        <v>362713.0</v>
      </c>
      <c r="C607" s="17" t="s">
        <v>381</v>
      </c>
      <c r="D607" s="17" t="s">
        <v>24</v>
      </c>
      <c r="E607" s="25" t="s">
        <v>65</v>
      </c>
      <c r="F607" s="17">
        <v>362713.0</v>
      </c>
      <c r="G607" s="17">
        <v>10.0</v>
      </c>
      <c r="H607" s="17">
        <v>0.14</v>
      </c>
    </row>
    <row r="608" ht="15.75" customHeight="1">
      <c r="A608" s="19">
        <v>605.0</v>
      </c>
      <c r="B608" s="17">
        <v>364434.0</v>
      </c>
      <c r="C608" s="17" t="s">
        <v>1021</v>
      </c>
      <c r="D608" s="17" t="s">
        <v>24</v>
      </c>
      <c r="E608" s="25" t="s">
        <v>65</v>
      </c>
      <c r="F608" s="17">
        <v>364434.0</v>
      </c>
      <c r="G608" s="17">
        <v>15.0</v>
      </c>
      <c r="H608" s="17">
        <v>0.89</v>
      </c>
    </row>
    <row r="609" ht="15.75" customHeight="1">
      <c r="A609" s="19">
        <v>606.0</v>
      </c>
      <c r="B609" s="17">
        <v>347595.0</v>
      </c>
      <c r="C609" s="17" t="s">
        <v>738</v>
      </c>
      <c r="D609" s="17" t="s">
        <v>36</v>
      </c>
      <c r="E609" s="25" t="s">
        <v>65</v>
      </c>
      <c r="F609" s="17">
        <v>347595.0</v>
      </c>
      <c r="G609" s="17">
        <v>16.0</v>
      </c>
      <c r="H609" s="17">
        <v>0.62</v>
      </c>
    </row>
    <row r="610" ht="15.75" customHeight="1">
      <c r="A610" s="19">
        <v>607.0</v>
      </c>
      <c r="B610" s="17">
        <v>347733.0</v>
      </c>
      <c r="C610" s="17" t="s">
        <v>534</v>
      </c>
      <c r="D610" s="17" t="s">
        <v>36</v>
      </c>
      <c r="E610" s="25" t="s">
        <v>65</v>
      </c>
      <c r="F610" s="17">
        <v>347733.0</v>
      </c>
      <c r="G610" s="17">
        <v>6.0</v>
      </c>
      <c r="H610" s="17">
        <v>0.19</v>
      </c>
    </row>
    <row r="611" ht="15.75" customHeight="1">
      <c r="A611" s="19">
        <v>608.0</v>
      </c>
      <c r="B611" s="17">
        <v>348264.0</v>
      </c>
      <c r="C611" s="17" t="s">
        <v>1022</v>
      </c>
      <c r="D611" s="17" t="s">
        <v>30</v>
      </c>
      <c r="E611" s="25" t="s">
        <v>65</v>
      </c>
      <c r="F611" s="17">
        <v>348264.0</v>
      </c>
      <c r="G611" s="17">
        <v>16.0</v>
      </c>
      <c r="H611" s="17">
        <v>0.84</v>
      </c>
    </row>
    <row r="612" ht="15.75" customHeight="1">
      <c r="A612" s="19">
        <v>609.0</v>
      </c>
      <c r="B612" s="17">
        <v>348267.0</v>
      </c>
      <c r="C612" s="17" t="s">
        <v>623</v>
      </c>
      <c r="D612" s="17" t="s">
        <v>30</v>
      </c>
      <c r="E612" s="25" t="s">
        <v>65</v>
      </c>
      <c r="F612" s="17">
        <v>348267.0</v>
      </c>
      <c r="G612" s="17">
        <v>9.0</v>
      </c>
      <c r="H612" s="17">
        <v>0.8</v>
      </c>
    </row>
    <row r="613" ht="15.75" customHeight="1">
      <c r="A613" s="19">
        <v>610.0</v>
      </c>
      <c r="B613" s="17">
        <v>347568.0</v>
      </c>
      <c r="C613" s="17" t="s">
        <v>1023</v>
      </c>
      <c r="D613" s="17" t="s">
        <v>47</v>
      </c>
      <c r="E613" s="25" t="s">
        <v>65</v>
      </c>
      <c r="F613" s="17">
        <v>347568.0</v>
      </c>
      <c r="G613" s="17">
        <v>10.0</v>
      </c>
      <c r="H613" s="17">
        <v>0.19</v>
      </c>
    </row>
    <row r="614" ht="15.75" customHeight="1">
      <c r="A614" s="19">
        <v>611.0</v>
      </c>
      <c r="B614" s="17">
        <v>348324.0</v>
      </c>
      <c r="C614" s="17" t="s">
        <v>1024</v>
      </c>
      <c r="D614" s="17" t="s">
        <v>27</v>
      </c>
      <c r="E614" s="25" t="s">
        <v>65</v>
      </c>
      <c r="F614" s="17">
        <v>348324.0</v>
      </c>
      <c r="G614" s="17">
        <v>21.0</v>
      </c>
      <c r="H614" s="17">
        <v>0.85</v>
      </c>
    </row>
    <row r="615" ht="15.75" customHeight="1">
      <c r="A615" s="19">
        <v>612.0</v>
      </c>
      <c r="B615" s="17">
        <v>353543.0</v>
      </c>
      <c r="C615" s="17" t="s">
        <v>112</v>
      </c>
      <c r="D615" s="17" t="s">
        <v>36</v>
      </c>
      <c r="E615" s="25" t="s">
        <v>65</v>
      </c>
      <c r="F615" s="17">
        <v>353543.0</v>
      </c>
      <c r="G615" s="17">
        <v>10.0</v>
      </c>
      <c r="H615" s="17">
        <v>0.34</v>
      </c>
    </row>
    <row r="616" ht="15.75" customHeight="1">
      <c r="A616" s="19">
        <v>613.0</v>
      </c>
      <c r="B616" s="17">
        <v>353545.0</v>
      </c>
      <c r="C616" s="17" t="s">
        <v>1025</v>
      </c>
      <c r="D616" s="17" t="s">
        <v>36</v>
      </c>
      <c r="E616" s="25" t="s">
        <v>65</v>
      </c>
      <c r="F616" s="17">
        <v>353545.0</v>
      </c>
      <c r="G616" s="17">
        <v>30.0</v>
      </c>
      <c r="H616" s="17">
        <v>0.74</v>
      </c>
    </row>
    <row r="617" ht="15.75" customHeight="1">
      <c r="A617" s="19">
        <v>614.0</v>
      </c>
      <c r="B617" s="17">
        <v>353546.0</v>
      </c>
      <c r="C617" s="17" t="s">
        <v>1026</v>
      </c>
      <c r="D617" s="17" t="s">
        <v>36</v>
      </c>
      <c r="E617" s="25" t="s">
        <v>65</v>
      </c>
      <c r="F617" s="17">
        <v>353546.0</v>
      </c>
      <c r="G617" s="17">
        <v>26.0</v>
      </c>
      <c r="H617" s="17">
        <v>0.2</v>
      </c>
    </row>
    <row r="618" ht="15.75" customHeight="1">
      <c r="A618" s="19">
        <v>615.0</v>
      </c>
      <c r="B618" s="17">
        <v>347657.0</v>
      </c>
      <c r="C618" s="17" t="s">
        <v>851</v>
      </c>
      <c r="D618" s="17" t="s">
        <v>36</v>
      </c>
      <c r="E618" s="25" t="s">
        <v>65</v>
      </c>
      <c r="F618" s="17">
        <v>347657.0</v>
      </c>
      <c r="G618" s="17">
        <v>20.0</v>
      </c>
      <c r="H618" s="17">
        <v>0.35</v>
      </c>
    </row>
    <row r="619" ht="15.75" customHeight="1">
      <c r="A619" s="19">
        <v>616.0</v>
      </c>
      <c r="B619" s="17">
        <v>347663.0</v>
      </c>
      <c r="C619" s="17" t="s">
        <v>1027</v>
      </c>
      <c r="D619" s="17" t="s">
        <v>36</v>
      </c>
      <c r="E619" s="25" t="s">
        <v>65</v>
      </c>
      <c r="F619" s="17">
        <v>347663.0</v>
      </c>
      <c r="G619" s="17">
        <v>27.0</v>
      </c>
      <c r="H619" s="17">
        <v>0.42</v>
      </c>
    </row>
    <row r="620" ht="15.75" customHeight="1">
      <c r="A620" s="19">
        <v>617.0</v>
      </c>
      <c r="B620" s="17">
        <v>364330.0</v>
      </c>
      <c r="C620" s="17" t="s">
        <v>1028</v>
      </c>
      <c r="D620" s="17" t="s">
        <v>36</v>
      </c>
      <c r="E620" s="25" t="s">
        <v>65</v>
      </c>
      <c r="F620" s="17">
        <v>364330.0</v>
      </c>
      <c r="G620" s="17">
        <v>15.0</v>
      </c>
      <c r="H620" s="17">
        <v>0.13</v>
      </c>
    </row>
    <row r="621" ht="15.75" customHeight="1">
      <c r="A621" s="19">
        <v>618.0</v>
      </c>
      <c r="B621" s="17">
        <v>364373.0</v>
      </c>
      <c r="C621" s="17" t="s">
        <v>1029</v>
      </c>
      <c r="D621" s="17" t="s">
        <v>36</v>
      </c>
      <c r="E621" s="25" t="s">
        <v>65</v>
      </c>
      <c r="F621" s="17">
        <v>364373.0</v>
      </c>
      <c r="G621" s="17">
        <v>12.0</v>
      </c>
      <c r="H621" s="17">
        <v>0.79</v>
      </c>
    </row>
    <row r="622" ht="15.75" customHeight="1">
      <c r="A622" s="19">
        <v>619.0</v>
      </c>
      <c r="B622" s="17">
        <v>347977.0</v>
      </c>
      <c r="C622" s="17" t="s">
        <v>802</v>
      </c>
      <c r="D622" s="17" t="s">
        <v>39</v>
      </c>
      <c r="E622" s="25" t="s">
        <v>65</v>
      </c>
      <c r="F622" s="17">
        <v>347977.0</v>
      </c>
      <c r="G622" s="17">
        <v>21.0</v>
      </c>
      <c r="H622" s="17">
        <v>0.56</v>
      </c>
    </row>
    <row r="623" ht="15.75" customHeight="1">
      <c r="A623" s="19">
        <v>620.0</v>
      </c>
      <c r="B623" s="17">
        <v>362723.0</v>
      </c>
      <c r="C623" s="17" t="s">
        <v>1030</v>
      </c>
      <c r="D623" s="17" t="s">
        <v>24</v>
      </c>
      <c r="E623" s="25" t="s">
        <v>65</v>
      </c>
      <c r="F623" s="17">
        <v>362723.0</v>
      </c>
      <c r="G623" s="17">
        <v>24.0</v>
      </c>
      <c r="H623" s="17">
        <v>0.39</v>
      </c>
    </row>
    <row r="624" ht="15.75" customHeight="1">
      <c r="A624" s="19">
        <v>621.0</v>
      </c>
      <c r="B624" s="17">
        <v>348274.0</v>
      </c>
      <c r="C624" s="17" t="s">
        <v>543</v>
      </c>
      <c r="D624" s="17" t="s">
        <v>24</v>
      </c>
      <c r="E624" s="25" t="s">
        <v>65</v>
      </c>
      <c r="F624" s="17">
        <v>348274.0</v>
      </c>
      <c r="G624" s="17">
        <v>24.0</v>
      </c>
      <c r="H624" s="17">
        <v>0.86</v>
      </c>
    </row>
    <row r="625" ht="15.75" customHeight="1">
      <c r="A625" s="19">
        <v>622.0</v>
      </c>
      <c r="B625" s="17">
        <v>347590.0</v>
      </c>
      <c r="C625" s="17" t="s">
        <v>64</v>
      </c>
      <c r="D625" s="17" t="s">
        <v>36</v>
      </c>
      <c r="E625" s="25" t="s">
        <v>65</v>
      </c>
      <c r="F625" s="17">
        <v>347590.0</v>
      </c>
      <c r="G625" s="17">
        <v>25.0</v>
      </c>
      <c r="H625" s="17">
        <v>0.64</v>
      </c>
    </row>
    <row r="626" ht="15.75" customHeight="1">
      <c r="A626" s="19">
        <v>623.0</v>
      </c>
      <c r="B626" s="17">
        <v>347730.0</v>
      </c>
      <c r="C626" s="17" t="s">
        <v>1031</v>
      </c>
      <c r="D626" s="17" t="s">
        <v>36</v>
      </c>
      <c r="E626" s="25" t="s">
        <v>65</v>
      </c>
      <c r="F626" s="17">
        <v>347730.0</v>
      </c>
      <c r="G626" s="17">
        <v>23.0</v>
      </c>
      <c r="H626" s="17">
        <v>0.65</v>
      </c>
    </row>
    <row r="627" ht="15.75" customHeight="1">
      <c r="A627" s="19">
        <v>624.0</v>
      </c>
      <c r="B627" s="17">
        <v>347731.0</v>
      </c>
      <c r="C627" s="17" t="s">
        <v>1032</v>
      </c>
      <c r="D627" s="17" t="s">
        <v>36</v>
      </c>
      <c r="E627" s="25" t="s">
        <v>65</v>
      </c>
      <c r="F627" s="17">
        <v>347731.0</v>
      </c>
      <c r="G627" s="17">
        <v>17.0</v>
      </c>
      <c r="H627" s="17">
        <v>0.56</v>
      </c>
    </row>
    <row r="628" ht="15.75" customHeight="1">
      <c r="A628" s="19">
        <v>625.0</v>
      </c>
      <c r="B628" s="17">
        <v>362735.0</v>
      </c>
      <c r="C628" s="17" t="s">
        <v>785</v>
      </c>
      <c r="D628" s="17" t="s">
        <v>33</v>
      </c>
      <c r="E628" s="25" t="s">
        <v>65</v>
      </c>
      <c r="F628" s="17">
        <v>362735.0</v>
      </c>
      <c r="G628" s="17">
        <v>22.0</v>
      </c>
      <c r="H628" s="17">
        <v>0.37</v>
      </c>
    </row>
    <row r="629" ht="15.75" customHeight="1">
      <c r="A629" s="19">
        <v>626.0</v>
      </c>
      <c r="B629" s="17">
        <v>348251.0</v>
      </c>
      <c r="C629" s="17" t="s">
        <v>165</v>
      </c>
      <c r="D629" s="17" t="s">
        <v>30</v>
      </c>
      <c r="E629" s="25" t="s">
        <v>65</v>
      </c>
      <c r="F629" s="17">
        <v>348251.0</v>
      </c>
      <c r="G629" s="17">
        <v>27.0</v>
      </c>
      <c r="H629" s="17">
        <v>0.39</v>
      </c>
    </row>
    <row r="630" ht="15.75" customHeight="1">
      <c r="A630" s="19">
        <v>627.0</v>
      </c>
      <c r="B630" s="17">
        <v>364415.0</v>
      </c>
      <c r="C630" s="17" t="s">
        <v>792</v>
      </c>
      <c r="D630" s="17" t="s">
        <v>30</v>
      </c>
      <c r="E630" s="25" t="s">
        <v>65</v>
      </c>
      <c r="F630" s="17">
        <v>364415.0</v>
      </c>
      <c r="G630" s="17">
        <v>20.0</v>
      </c>
      <c r="H630" s="17">
        <v>0.4</v>
      </c>
    </row>
    <row r="631" ht="15.75" customHeight="1">
      <c r="A631" s="19">
        <v>628.0</v>
      </c>
      <c r="B631" s="17">
        <v>362793.0</v>
      </c>
      <c r="C631" s="17" t="s">
        <v>1033</v>
      </c>
      <c r="D631" s="17" t="s">
        <v>24</v>
      </c>
      <c r="E631" s="25" t="s">
        <v>65</v>
      </c>
      <c r="F631" s="17">
        <v>362793.0</v>
      </c>
      <c r="G631" s="17">
        <v>29.0</v>
      </c>
      <c r="H631" s="17">
        <v>0.1</v>
      </c>
    </row>
    <row r="632" ht="15.75" customHeight="1">
      <c r="A632" s="19">
        <v>629.0</v>
      </c>
      <c r="B632" s="17">
        <v>362660.0</v>
      </c>
      <c r="C632" s="17" t="s">
        <v>740</v>
      </c>
      <c r="D632" s="17" t="s">
        <v>24</v>
      </c>
      <c r="E632" s="25" t="s">
        <v>65</v>
      </c>
      <c r="F632" s="17">
        <v>362660.0</v>
      </c>
      <c r="G632" s="17">
        <v>21.0</v>
      </c>
      <c r="H632" s="17">
        <v>0.84</v>
      </c>
    </row>
    <row r="633" ht="15.75" customHeight="1">
      <c r="A633" s="19">
        <v>630.0</v>
      </c>
      <c r="B633" s="17">
        <v>362717.0</v>
      </c>
      <c r="C633" s="17" t="s">
        <v>1034</v>
      </c>
      <c r="D633" s="17" t="s">
        <v>24</v>
      </c>
      <c r="E633" s="25" t="s">
        <v>65</v>
      </c>
      <c r="F633" s="17">
        <v>362717.0</v>
      </c>
      <c r="G633" s="17">
        <v>20.0</v>
      </c>
      <c r="H633" s="17">
        <v>0.27</v>
      </c>
    </row>
    <row r="634" ht="15.75" customHeight="1">
      <c r="A634" s="19">
        <v>631.0</v>
      </c>
      <c r="B634" s="17">
        <v>348880.0</v>
      </c>
      <c r="C634" s="17" t="s">
        <v>673</v>
      </c>
      <c r="D634" s="17" t="s">
        <v>24</v>
      </c>
      <c r="E634" s="25" t="s">
        <v>65</v>
      </c>
      <c r="F634" s="17">
        <v>348880.0</v>
      </c>
      <c r="G634" s="17">
        <v>16.0</v>
      </c>
      <c r="H634" s="17">
        <v>0.48</v>
      </c>
    </row>
    <row r="635" ht="15.75" customHeight="1">
      <c r="A635" s="19">
        <v>632.0</v>
      </c>
      <c r="B635" s="17">
        <v>348211.0</v>
      </c>
      <c r="C635" s="17" t="s">
        <v>889</v>
      </c>
      <c r="D635" s="17" t="s">
        <v>47</v>
      </c>
      <c r="E635" s="25" t="s">
        <v>65</v>
      </c>
      <c r="F635" s="17">
        <v>348211.0</v>
      </c>
      <c r="G635" s="17">
        <v>9.0</v>
      </c>
      <c r="H635" s="17">
        <v>0.8</v>
      </c>
    </row>
    <row r="636" ht="15.75" customHeight="1">
      <c r="A636" s="19">
        <v>633.0</v>
      </c>
      <c r="B636" s="17">
        <v>362650.0</v>
      </c>
      <c r="C636" s="17" t="s">
        <v>1035</v>
      </c>
      <c r="D636" s="17" t="s">
        <v>30</v>
      </c>
      <c r="E636" s="25" t="s">
        <v>65</v>
      </c>
      <c r="F636" s="17">
        <v>362650.0</v>
      </c>
      <c r="G636" s="17">
        <v>5.0</v>
      </c>
      <c r="H636" s="17">
        <v>0.4</v>
      </c>
    </row>
    <row r="637" ht="15.75" customHeight="1">
      <c r="A637" s="19">
        <v>634.0</v>
      </c>
      <c r="B637" s="17">
        <v>362789.0</v>
      </c>
      <c r="C637" s="17" t="s">
        <v>131</v>
      </c>
      <c r="D637" s="17" t="s">
        <v>24</v>
      </c>
      <c r="E637" s="25" t="s">
        <v>65</v>
      </c>
      <c r="F637" s="17">
        <v>362789.0</v>
      </c>
      <c r="G637" s="17">
        <v>25.0</v>
      </c>
      <c r="H637" s="17">
        <v>0.78</v>
      </c>
    </row>
    <row r="638" ht="15.75" customHeight="1">
      <c r="A638" s="19">
        <v>635.0</v>
      </c>
      <c r="B638" s="17">
        <v>362792.0</v>
      </c>
      <c r="C638" s="17" t="s">
        <v>1036</v>
      </c>
      <c r="D638" s="17" t="s">
        <v>24</v>
      </c>
      <c r="E638" s="25" t="s">
        <v>65</v>
      </c>
      <c r="F638" s="17">
        <v>362792.0</v>
      </c>
      <c r="G638" s="17">
        <v>29.0</v>
      </c>
      <c r="H638" s="17">
        <v>0.6</v>
      </c>
    </row>
    <row r="639" ht="15.75" customHeight="1">
      <c r="A639" s="19">
        <v>636.0</v>
      </c>
      <c r="B639" s="17">
        <v>362806.0</v>
      </c>
      <c r="C639" s="17" t="s">
        <v>540</v>
      </c>
      <c r="D639" s="17" t="s">
        <v>47</v>
      </c>
      <c r="E639" s="25" t="s">
        <v>65</v>
      </c>
      <c r="F639" s="17">
        <v>362806.0</v>
      </c>
      <c r="G639" s="17">
        <v>7.0</v>
      </c>
      <c r="H639" s="17">
        <v>0.12</v>
      </c>
    </row>
    <row r="640" ht="15.75" customHeight="1">
      <c r="A640" s="19">
        <v>637.0</v>
      </c>
      <c r="B640" s="17">
        <v>348204.0</v>
      </c>
      <c r="C640" s="17" t="s">
        <v>511</v>
      </c>
      <c r="D640" s="17" t="s">
        <v>27</v>
      </c>
      <c r="E640" s="25" t="s">
        <v>65</v>
      </c>
      <c r="F640" s="17">
        <v>348204.0</v>
      </c>
      <c r="G640" s="17">
        <v>27.0</v>
      </c>
      <c r="H640" s="17">
        <v>0.28</v>
      </c>
    </row>
    <row r="641" ht="15.75" customHeight="1">
      <c r="A641" s="19">
        <v>638.0</v>
      </c>
      <c r="B641" s="17">
        <v>364238.0</v>
      </c>
      <c r="C641" s="17" t="s">
        <v>1037</v>
      </c>
      <c r="D641" s="17" t="s">
        <v>27</v>
      </c>
      <c r="E641" s="25" t="s">
        <v>65</v>
      </c>
      <c r="F641" s="17">
        <v>364238.0</v>
      </c>
      <c r="G641" s="17">
        <v>25.0</v>
      </c>
      <c r="H641" s="17">
        <v>0.77</v>
      </c>
    </row>
    <row r="642" ht="15.75" customHeight="1">
      <c r="A642" s="19">
        <v>639.0</v>
      </c>
      <c r="B642" s="17">
        <v>364237.0</v>
      </c>
      <c r="C642" s="17" t="s">
        <v>368</v>
      </c>
      <c r="D642" s="17" t="s">
        <v>27</v>
      </c>
      <c r="E642" s="25" t="s">
        <v>65</v>
      </c>
      <c r="F642" s="17">
        <v>364237.0</v>
      </c>
      <c r="G642" s="17">
        <v>14.0</v>
      </c>
      <c r="H642" s="17">
        <v>0.45</v>
      </c>
    </row>
    <row r="643" ht="15.75" customHeight="1">
      <c r="A643" s="19">
        <v>640.0</v>
      </c>
      <c r="B643" s="17">
        <v>347968.0</v>
      </c>
      <c r="C643" s="17" t="s">
        <v>114</v>
      </c>
      <c r="D643" s="17" t="s">
        <v>18</v>
      </c>
      <c r="E643" s="25" t="s">
        <v>65</v>
      </c>
      <c r="F643" s="17">
        <v>347968.0</v>
      </c>
      <c r="G643" s="17">
        <v>26.0</v>
      </c>
      <c r="H643" s="17">
        <v>0.78</v>
      </c>
    </row>
    <row r="644" ht="15.75" customHeight="1">
      <c r="A644" s="19">
        <v>641.0</v>
      </c>
      <c r="B644" s="17">
        <v>348373.0</v>
      </c>
      <c r="C644" s="17" t="s">
        <v>1038</v>
      </c>
      <c r="D644" s="17" t="s">
        <v>24</v>
      </c>
      <c r="E644" s="25" t="s">
        <v>65</v>
      </c>
      <c r="F644" s="17">
        <v>348373.0</v>
      </c>
      <c r="G644" s="17">
        <v>30.0</v>
      </c>
      <c r="H644" s="17">
        <v>0.63</v>
      </c>
    </row>
    <row r="645" ht="15.75" customHeight="1">
      <c r="A645" s="19">
        <v>642.0</v>
      </c>
      <c r="B645" s="17">
        <v>347689.0</v>
      </c>
      <c r="C645" s="17" t="s">
        <v>1039</v>
      </c>
      <c r="D645" s="17" t="s">
        <v>18</v>
      </c>
      <c r="E645" s="25" t="s">
        <v>65</v>
      </c>
      <c r="F645" s="17">
        <v>347689.0</v>
      </c>
      <c r="G645" s="17">
        <v>11.0</v>
      </c>
      <c r="H645" s="17">
        <v>0.44</v>
      </c>
    </row>
    <row r="646" ht="15.75" customHeight="1">
      <c r="A646" s="19">
        <v>643.0</v>
      </c>
      <c r="B646" s="17">
        <v>347587.0</v>
      </c>
      <c r="C646" s="17" t="s">
        <v>1040</v>
      </c>
      <c r="D646" s="17" t="s">
        <v>47</v>
      </c>
      <c r="E646" s="25" t="s">
        <v>65</v>
      </c>
      <c r="F646" s="17">
        <v>347587.0</v>
      </c>
      <c r="G646" s="17">
        <v>15.0</v>
      </c>
      <c r="H646" s="17">
        <v>0.37</v>
      </c>
    </row>
    <row r="647" ht="15.75" customHeight="1">
      <c r="A647" s="19">
        <v>644.0</v>
      </c>
      <c r="B647" s="17">
        <v>348355.0</v>
      </c>
      <c r="C647" s="17" t="s">
        <v>656</v>
      </c>
      <c r="D647" s="17" t="s">
        <v>24</v>
      </c>
      <c r="E647" s="25" t="s">
        <v>65</v>
      </c>
      <c r="F647" s="17">
        <v>348355.0</v>
      </c>
      <c r="G647" s="17">
        <v>22.0</v>
      </c>
      <c r="H647" s="17">
        <v>0.63</v>
      </c>
    </row>
    <row r="648" ht="15.75" customHeight="1">
      <c r="A648" s="19">
        <v>645.0</v>
      </c>
      <c r="B648" s="17">
        <v>362718.0</v>
      </c>
      <c r="C648" s="17" t="s">
        <v>1041</v>
      </c>
      <c r="D648" s="17" t="s">
        <v>24</v>
      </c>
      <c r="E648" s="25" t="s">
        <v>65</v>
      </c>
      <c r="F648" s="17">
        <v>362718.0</v>
      </c>
      <c r="G648" s="17">
        <v>16.0</v>
      </c>
      <c r="H648" s="17">
        <v>0.29</v>
      </c>
    </row>
    <row r="649" ht="15.75" customHeight="1">
      <c r="A649" s="19">
        <v>646.0</v>
      </c>
      <c r="B649" s="17">
        <v>362700.0</v>
      </c>
      <c r="C649" s="17" t="s">
        <v>1042</v>
      </c>
      <c r="D649" s="17" t="s">
        <v>30</v>
      </c>
      <c r="E649" s="25" t="s">
        <v>65</v>
      </c>
      <c r="F649" s="17">
        <v>362700.0</v>
      </c>
      <c r="G649" s="17">
        <v>11.0</v>
      </c>
      <c r="H649" s="17">
        <v>0.71</v>
      </c>
    </row>
    <row r="650" ht="15.75" customHeight="1">
      <c r="A650" s="19">
        <v>647.0</v>
      </c>
      <c r="B650" s="17">
        <v>364299.0</v>
      </c>
      <c r="C650" s="17" t="s">
        <v>1043</v>
      </c>
      <c r="D650" s="17" t="s">
        <v>42</v>
      </c>
      <c r="E650" s="25" t="s">
        <v>65</v>
      </c>
      <c r="F650" s="17">
        <v>364299.0</v>
      </c>
      <c r="G650" s="17">
        <v>14.0</v>
      </c>
      <c r="H650" s="17">
        <v>0.87</v>
      </c>
    </row>
    <row r="651" ht="15.75" customHeight="1">
      <c r="A651" s="19">
        <v>648.0</v>
      </c>
      <c r="B651" s="17">
        <v>348354.0</v>
      </c>
      <c r="C651" s="17" t="s">
        <v>1044</v>
      </c>
      <c r="D651" s="17" t="s">
        <v>24</v>
      </c>
      <c r="E651" s="25" t="s">
        <v>65</v>
      </c>
      <c r="F651" s="17">
        <v>348354.0</v>
      </c>
      <c r="G651" s="17">
        <v>28.0</v>
      </c>
      <c r="H651" s="17">
        <v>0.68</v>
      </c>
    </row>
    <row r="652" ht="15.75" customHeight="1">
      <c r="A652" s="19">
        <v>649.0</v>
      </c>
      <c r="B652" s="17">
        <v>362715.0</v>
      </c>
      <c r="C652" s="17" t="s">
        <v>1045</v>
      </c>
      <c r="D652" s="17" t="s">
        <v>24</v>
      </c>
      <c r="E652" s="25" t="s">
        <v>65</v>
      </c>
      <c r="F652" s="17">
        <v>362715.0</v>
      </c>
      <c r="G652" s="17">
        <v>28.0</v>
      </c>
      <c r="H652" s="17">
        <v>0.15</v>
      </c>
    </row>
    <row r="653" ht="15.75" customHeight="1">
      <c r="A653" s="19">
        <v>650.0</v>
      </c>
      <c r="B653" s="17">
        <v>362714.0</v>
      </c>
      <c r="C653" s="17" t="s">
        <v>604</v>
      </c>
      <c r="D653" s="17" t="s">
        <v>24</v>
      </c>
      <c r="E653" s="25" t="s">
        <v>65</v>
      </c>
      <c r="F653" s="17">
        <v>362714.0</v>
      </c>
      <c r="G653" s="17">
        <v>30.0</v>
      </c>
      <c r="H653" s="17">
        <v>0.78</v>
      </c>
    </row>
    <row r="654" ht="15.75" customHeight="1">
      <c r="A654" s="19">
        <v>651.0</v>
      </c>
      <c r="B654" s="17">
        <v>347815.0</v>
      </c>
      <c r="C654" s="17" t="s">
        <v>765</v>
      </c>
      <c r="D654" s="17" t="s">
        <v>18</v>
      </c>
      <c r="E654" s="25" t="s">
        <v>65</v>
      </c>
      <c r="F654" s="17">
        <v>347815.0</v>
      </c>
      <c r="G654" s="17">
        <v>25.0</v>
      </c>
      <c r="H654" s="17">
        <v>0.21</v>
      </c>
    </row>
    <row r="655" ht="15.75" customHeight="1">
      <c r="A655" s="19">
        <v>652.0</v>
      </c>
      <c r="B655" s="17">
        <v>348393.0</v>
      </c>
      <c r="C655" s="17" t="s">
        <v>1046</v>
      </c>
      <c r="D655" s="17" t="s">
        <v>24</v>
      </c>
      <c r="E655" s="25" t="s">
        <v>65</v>
      </c>
      <c r="F655" s="17">
        <v>348393.0</v>
      </c>
      <c r="G655" s="17">
        <v>13.0</v>
      </c>
      <c r="H655" s="17">
        <v>0.57</v>
      </c>
    </row>
    <row r="656" ht="15.75" customHeight="1">
      <c r="A656" s="19">
        <v>653.0</v>
      </c>
      <c r="B656" s="17">
        <v>348449.0</v>
      </c>
      <c r="C656" s="17" t="s">
        <v>404</v>
      </c>
      <c r="D656" s="17" t="s">
        <v>30</v>
      </c>
      <c r="E656" s="25" t="s">
        <v>65</v>
      </c>
      <c r="F656" s="17">
        <v>348449.0</v>
      </c>
      <c r="G656" s="17">
        <v>24.0</v>
      </c>
      <c r="H656" s="17">
        <v>0.47</v>
      </c>
    </row>
    <row r="657" ht="15.75" customHeight="1">
      <c r="A657" s="19">
        <v>654.0</v>
      </c>
      <c r="B657" s="17">
        <v>348081.0</v>
      </c>
      <c r="C657" s="17" t="s">
        <v>385</v>
      </c>
      <c r="D657" s="17" t="s">
        <v>44</v>
      </c>
      <c r="E657" s="25" t="s">
        <v>65</v>
      </c>
      <c r="F657" s="17">
        <v>348081.0</v>
      </c>
      <c r="G657" s="17">
        <v>10.0</v>
      </c>
      <c r="H657" s="17">
        <v>0.4</v>
      </c>
    </row>
    <row r="658" ht="15.75" customHeight="1">
      <c r="A658" s="19">
        <v>655.0</v>
      </c>
      <c r="B658" s="17">
        <v>347674.0</v>
      </c>
      <c r="C658" s="17" t="s">
        <v>400</v>
      </c>
      <c r="D658" s="17" t="s">
        <v>36</v>
      </c>
      <c r="E658" s="25" t="s">
        <v>65</v>
      </c>
      <c r="F658" s="17">
        <v>347674.0</v>
      </c>
      <c r="G658" s="17">
        <v>16.0</v>
      </c>
      <c r="H658" s="17">
        <v>0.43</v>
      </c>
    </row>
    <row r="659" ht="15.75" customHeight="1">
      <c r="A659" s="19">
        <v>656.0</v>
      </c>
      <c r="B659" s="17">
        <v>348130.0</v>
      </c>
      <c r="C659" s="17" t="s">
        <v>167</v>
      </c>
      <c r="D659" s="17" t="s">
        <v>21</v>
      </c>
      <c r="E659" s="25" t="s">
        <v>65</v>
      </c>
      <c r="F659" s="17">
        <v>348130.0</v>
      </c>
      <c r="G659" s="17">
        <v>10.0</v>
      </c>
      <c r="H659" s="17">
        <v>0.53</v>
      </c>
    </row>
    <row r="660" ht="15.75" customHeight="1">
      <c r="A660" s="19">
        <v>657.0</v>
      </c>
      <c r="B660" s="17">
        <v>364370.0</v>
      </c>
      <c r="C660" s="17" t="s">
        <v>1047</v>
      </c>
      <c r="D660" s="17" t="s">
        <v>36</v>
      </c>
      <c r="E660" s="25" t="s">
        <v>65</v>
      </c>
      <c r="F660" s="17">
        <v>364370.0</v>
      </c>
      <c r="G660" s="17">
        <v>19.0</v>
      </c>
      <c r="H660" s="17">
        <v>0.33</v>
      </c>
    </row>
    <row r="661" ht="15.75" customHeight="1">
      <c r="A661" s="19">
        <v>658.0</v>
      </c>
      <c r="B661" s="17">
        <v>348788.0</v>
      </c>
      <c r="C661" s="17" t="s">
        <v>961</v>
      </c>
      <c r="D661" s="17" t="s">
        <v>24</v>
      </c>
      <c r="E661" s="25" t="s">
        <v>65</v>
      </c>
      <c r="F661" s="17">
        <v>348788.0</v>
      </c>
      <c r="G661" s="17">
        <v>7.0</v>
      </c>
      <c r="H661" s="17">
        <v>0.59</v>
      </c>
    </row>
    <row r="662" ht="15.75" customHeight="1">
      <c r="A662" s="19">
        <v>659.0</v>
      </c>
      <c r="B662" s="17">
        <v>348027.0</v>
      </c>
      <c r="C662" s="17" t="s">
        <v>67</v>
      </c>
      <c r="D662" s="17" t="s">
        <v>44</v>
      </c>
      <c r="E662" s="25" t="s">
        <v>65</v>
      </c>
      <c r="F662" s="17">
        <v>348027.0</v>
      </c>
      <c r="G662" s="17">
        <v>16.0</v>
      </c>
      <c r="H662" s="17">
        <v>0.62</v>
      </c>
    </row>
    <row r="663" ht="15.75" customHeight="1">
      <c r="A663" s="19">
        <v>660.0</v>
      </c>
      <c r="B663" s="17">
        <v>348327.0</v>
      </c>
      <c r="C663" s="17" t="s">
        <v>246</v>
      </c>
      <c r="D663" s="17" t="s">
        <v>27</v>
      </c>
      <c r="E663" s="25" t="s">
        <v>65</v>
      </c>
      <c r="F663" s="17">
        <v>348327.0</v>
      </c>
      <c r="G663" s="17">
        <v>19.0</v>
      </c>
      <c r="H663" s="17">
        <v>0.58</v>
      </c>
    </row>
    <row r="664" ht="15.75" customHeight="1">
      <c r="A664" s="19">
        <v>661.0</v>
      </c>
      <c r="B664" s="17">
        <v>347673.0</v>
      </c>
      <c r="C664" s="17" t="s">
        <v>1048</v>
      </c>
      <c r="D664" s="17" t="s">
        <v>36</v>
      </c>
      <c r="E664" s="25" t="s">
        <v>65</v>
      </c>
      <c r="F664" s="17">
        <v>347673.0</v>
      </c>
      <c r="G664" s="17">
        <v>19.0</v>
      </c>
      <c r="H664" s="17">
        <v>0.81</v>
      </c>
    </row>
    <row r="665" ht="15.75" customHeight="1">
      <c r="A665" s="19">
        <v>662.0</v>
      </c>
      <c r="B665" s="17">
        <v>347672.0</v>
      </c>
      <c r="C665" s="17" t="s">
        <v>659</v>
      </c>
      <c r="D665" s="17" t="s">
        <v>36</v>
      </c>
      <c r="E665" s="25" t="s">
        <v>65</v>
      </c>
      <c r="F665" s="17">
        <v>347672.0</v>
      </c>
      <c r="G665" s="17">
        <v>24.0</v>
      </c>
      <c r="H665" s="17">
        <v>0.24</v>
      </c>
    </row>
    <row r="666" ht="15.75" customHeight="1">
      <c r="A666" s="19">
        <v>663.0</v>
      </c>
      <c r="B666" s="17">
        <v>348605.0</v>
      </c>
      <c r="C666" s="17" t="s">
        <v>349</v>
      </c>
      <c r="D666" s="17" t="s">
        <v>33</v>
      </c>
      <c r="E666" s="25" t="s">
        <v>65</v>
      </c>
      <c r="F666" s="17">
        <v>348605.0</v>
      </c>
      <c r="G666" s="17">
        <v>25.0</v>
      </c>
      <c r="H666" s="17">
        <v>0.89</v>
      </c>
    </row>
    <row r="667" ht="15.75" customHeight="1">
      <c r="A667" s="19">
        <v>664.0</v>
      </c>
      <c r="B667" s="17">
        <v>348574.0</v>
      </c>
      <c r="C667" s="17" t="s">
        <v>141</v>
      </c>
      <c r="D667" s="17" t="s">
        <v>36</v>
      </c>
      <c r="E667" s="25" t="s">
        <v>65</v>
      </c>
      <c r="F667" s="17">
        <v>348574.0</v>
      </c>
      <c r="G667" s="17">
        <v>16.0</v>
      </c>
      <c r="H667" s="17">
        <v>0.73</v>
      </c>
    </row>
    <row r="668" ht="15.75" customHeight="1">
      <c r="A668" s="19">
        <v>665.0</v>
      </c>
      <c r="B668" s="17">
        <v>348047.0</v>
      </c>
      <c r="C668" s="17" t="s">
        <v>1049</v>
      </c>
      <c r="D668" s="17" t="s">
        <v>42</v>
      </c>
      <c r="E668" s="25" t="s">
        <v>65</v>
      </c>
      <c r="F668" s="17">
        <v>348047.0</v>
      </c>
      <c r="G668" s="17">
        <v>22.0</v>
      </c>
      <c r="H668" s="17">
        <v>0.89</v>
      </c>
    </row>
    <row r="669" ht="15.75" customHeight="1">
      <c r="A669" s="19">
        <v>666.0</v>
      </c>
      <c r="B669" s="17">
        <v>348575.0</v>
      </c>
      <c r="C669" s="17" t="s">
        <v>1050</v>
      </c>
      <c r="D669" s="17" t="s">
        <v>42</v>
      </c>
      <c r="E669" s="25" t="s">
        <v>65</v>
      </c>
      <c r="F669" s="17">
        <v>348575.0</v>
      </c>
      <c r="G669" s="17">
        <v>23.0</v>
      </c>
      <c r="H669" s="17">
        <v>0.79</v>
      </c>
    </row>
    <row r="670" ht="15.75" customHeight="1">
      <c r="A670" s="19">
        <v>667.0</v>
      </c>
      <c r="B670" s="17">
        <v>348560.0</v>
      </c>
      <c r="C670" s="17" t="s">
        <v>907</v>
      </c>
      <c r="D670" s="17" t="s">
        <v>36</v>
      </c>
      <c r="E670" s="25" t="s">
        <v>65</v>
      </c>
      <c r="F670" s="17">
        <v>348560.0</v>
      </c>
      <c r="G670" s="17">
        <v>20.0</v>
      </c>
      <c r="H670" s="17">
        <v>0.63</v>
      </c>
    </row>
    <row r="671" ht="15.75" customHeight="1">
      <c r="A671" s="19">
        <v>668.0</v>
      </c>
      <c r="B671" s="17">
        <v>348561.0</v>
      </c>
      <c r="C671" s="17" t="s">
        <v>1051</v>
      </c>
      <c r="D671" s="17" t="s">
        <v>36</v>
      </c>
      <c r="E671" s="25" t="s">
        <v>65</v>
      </c>
      <c r="F671" s="17">
        <v>348561.0</v>
      </c>
      <c r="G671" s="17">
        <v>19.0</v>
      </c>
      <c r="H671" s="17">
        <v>0.26</v>
      </c>
    </row>
    <row r="672" ht="15.75" customHeight="1">
      <c r="A672" s="19">
        <v>669.0</v>
      </c>
      <c r="B672" s="17">
        <v>348437.0</v>
      </c>
      <c r="C672" s="17" t="s">
        <v>1052</v>
      </c>
      <c r="D672" s="17" t="s">
        <v>24</v>
      </c>
      <c r="E672" s="25" t="s">
        <v>65</v>
      </c>
      <c r="F672" s="17">
        <v>348437.0</v>
      </c>
      <c r="G672" s="17">
        <v>28.0</v>
      </c>
      <c r="H672" s="17">
        <v>0.51</v>
      </c>
    </row>
    <row r="673" ht="15.75" customHeight="1">
      <c r="A673" s="19">
        <v>670.0</v>
      </c>
      <c r="B673" s="17">
        <v>348096.0</v>
      </c>
      <c r="C673" s="17" t="s">
        <v>220</v>
      </c>
      <c r="D673" s="17" t="s">
        <v>21</v>
      </c>
      <c r="E673" s="25" t="s">
        <v>65</v>
      </c>
      <c r="F673" s="17">
        <v>348096.0</v>
      </c>
      <c r="G673" s="17">
        <v>9.0</v>
      </c>
      <c r="H673" s="17">
        <v>0.56</v>
      </c>
    </row>
    <row r="674" ht="15.75" customHeight="1">
      <c r="A674" s="19">
        <v>671.0</v>
      </c>
      <c r="B674" s="17">
        <v>348121.0</v>
      </c>
      <c r="C674" s="17" t="s">
        <v>396</v>
      </c>
      <c r="D674" s="17" t="s">
        <v>30</v>
      </c>
      <c r="E674" s="25" t="s">
        <v>65</v>
      </c>
      <c r="F674" s="17">
        <v>348121.0</v>
      </c>
      <c r="G674" s="17">
        <v>20.0</v>
      </c>
      <c r="H674" s="17">
        <v>0.34</v>
      </c>
    </row>
    <row r="675" ht="15.75" customHeight="1">
      <c r="A675" s="19">
        <v>672.0</v>
      </c>
      <c r="B675" s="17">
        <v>348315.0</v>
      </c>
      <c r="C675" s="17" t="s">
        <v>1053</v>
      </c>
      <c r="D675" s="17" t="s">
        <v>27</v>
      </c>
      <c r="E675" s="25" t="s">
        <v>65</v>
      </c>
      <c r="F675" s="17">
        <v>348315.0</v>
      </c>
      <c r="G675" s="17">
        <v>18.0</v>
      </c>
      <c r="H675" s="17">
        <v>0.74</v>
      </c>
    </row>
    <row r="676" ht="15.75" customHeight="1">
      <c r="A676" s="19">
        <v>673.0</v>
      </c>
      <c r="B676" s="17">
        <v>353564.0</v>
      </c>
      <c r="C676" s="17" t="s">
        <v>579</v>
      </c>
      <c r="D676" s="17" t="s">
        <v>30</v>
      </c>
      <c r="E676" s="25" t="s">
        <v>65</v>
      </c>
      <c r="F676" s="17">
        <v>353564.0</v>
      </c>
      <c r="G676" s="17">
        <v>10.0</v>
      </c>
      <c r="H676" s="17">
        <v>0.86</v>
      </c>
    </row>
    <row r="677" ht="15.75" customHeight="1">
      <c r="A677" s="19">
        <v>674.0</v>
      </c>
      <c r="B677" s="17">
        <v>348099.0</v>
      </c>
      <c r="C677" s="17" t="s">
        <v>1054</v>
      </c>
      <c r="D677" s="17" t="s">
        <v>21</v>
      </c>
      <c r="E677" s="25" t="s">
        <v>65</v>
      </c>
      <c r="F677" s="17">
        <v>348099.0</v>
      </c>
      <c r="G677" s="17">
        <v>17.0</v>
      </c>
      <c r="H677" s="17">
        <v>0.58</v>
      </c>
    </row>
    <row r="678" ht="15.75" customHeight="1">
      <c r="A678" s="19">
        <v>675.0</v>
      </c>
      <c r="B678" s="17">
        <v>347705.0</v>
      </c>
      <c r="C678" s="17" t="s">
        <v>607</v>
      </c>
      <c r="D678" s="17" t="s">
        <v>21</v>
      </c>
      <c r="E678" s="25" t="s">
        <v>65</v>
      </c>
      <c r="F678" s="17">
        <v>347705.0</v>
      </c>
      <c r="G678" s="17">
        <v>17.0</v>
      </c>
      <c r="H678" s="17">
        <v>0.2</v>
      </c>
    </row>
    <row r="679" ht="15.75" customHeight="1">
      <c r="A679" s="19">
        <v>676.0</v>
      </c>
      <c r="B679" s="17">
        <v>348331.0</v>
      </c>
      <c r="C679" s="17" t="s">
        <v>1055</v>
      </c>
      <c r="D679" s="17" t="s">
        <v>27</v>
      </c>
      <c r="E679" s="25" t="s">
        <v>65</v>
      </c>
      <c r="F679" s="17">
        <v>348331.0</v>
      </c>
      <c r="G679" s="17">
        <v>27.0</v>
      </c>
      <c r="H679" s="17">
        <v>0.82</v>
      </c>
    </row>
    <row r="680" ht="15.75" customHeight="1">
      <c r="A680" s="19">
        <v>677.0</v>
      </c>
      <c r="B680" s="17">
        <v>348334.0</v>
      </c>
      <c r="C680" s="17" t="s">
        <v>1056</v>
      </c>
      <c r="D680" s="17" t="s">
        <v>27</v>
      </c>
      <c r="E680" s="25" t="s">
        <v>65</v>
      </c>
      <c r="F680" s="17">
        <v>348334.0</v>
      </c>
      <c r="G680" s="17">
        <v>20.0</v>
      </c>
      <c r="H680" s="17">
        <v>0.82</v>
      </c>
    </row>
    <row r="681" ht="15.75" customHeight="1">
      <c r="A681" s="19">
        <v>678.0</v>
      </c>
      <c r="B681" s="17">
        <v>348247.0</v>
      </c>
      <c r="C681" s="17" t="s">
        <v>616</v>
      </c>
      <c r="D681" s="17" t="s">
        <v>30</v>
      </c>
      <c r="E681" s="25" t="s">
        <v>65</v>
      </c>
      <c r="F681" s="17">
        <v>348247.0</v>
      </c>
      <c r="G681" s="17">
        <v>24.0</v>
      </c>
      <c r="H681" s="17">
        <v>0.86</v>
      </c>
    </row>
    <row r="682" ht="15.75" customHeight="1">
      <c r="A682" s="19">
        <v>679.0</v>
      </c>
      <c r="B682" s="17">
        <v>362659.0</v>
      </c>
      <c r="C682" s="17" t="s">
        <v>1057</v>
      </c>
      <c r="D682" s="17" t="s">
        <v>47</v>
      </c>
      <c r="E682" s="25" t="s">
        <v>65</v>
      </c>
      <c r="F682" s="17">
        <v>362659.0</v>
      </c>
      <c r="G682" s="17">
        <v>5.0</v>
      </c>
      <c r="H682" s="17">
        <v>0.88</v>
      </c>
    </row>
    <row r="683" ht="15.75" customHeight="1">
      <c r="A683" s="19">
        <v>680.0</v>
      </c>
      <c r="B683" s="17">
        <v>364396.0</v>
      </c>
      <c r="C683" s="17" t="s">
        <v>1058</v>
      </c>
      <c r="D683" s="17" t="s">
        <v>24</v>
      </c>
      <c r="E683" s="25" t="s">
        <v>65</v>
      </c>
      <c r="F683" s="17">
        <v>364396.0</v>
      </c>
      <c r="G683" s="17">
        <v>13.0</v>
      </c>
      <c r="H683" s="17">
        <v>0.16</v>
      </c>
    </row>
    <row r="684" ht="15.75" customHeight="1">
      <c r="A684" s="19">
        <v>681.0</v>
      </c>
      <c r="B684" s="17">
        <v>362725.0</v>
      </c>
      <c r="C684" s="17" t="s">
        <v>1059</v>
      </c>
      <c r="D684" s="17" t="s">
        <v>24</v>
      </c>
      <c r="E684" s="25" t="s">
        <v>65</v>
      </c>
      <c r="F684" s="17">
        <v>362725.0</v>
      </c>
      <c r="G684" s="17">
        <v>21.0</v>
      </c>
      <c r="H684" s="17">
        <v>0.68</v>
      </c>
    </row>
    <row r="685" ht="15.75" customHeight="1">
      <c r="A685" s="19">
        <v>682.0</v>
      </c>
      <c r="B685" s="17">
        <v>364435.0</v>
      </c>
      <c r="C685" s="17" t="s">
        <v>525</v>
      </c>
      <c r="D685" s="17" t="s">
        <v>24</v>
      </c>
      <c r="E685" s="25" t="s">
        <v>65</v>
      </c>
      <c r="F685" s="17">
        <v>364435.0</v>
      </c>
      <c r="G685" s="17">
        <v>8.0</v>
      </c>
      <c r="H685" s="17">
        <v>0.72</v>
      </c>
    </row>
    <row r="686" ht="15.75" customHeight="1">
      <c r="A686" s="19">
        <v>683.0</v>
      </c>
      <c r="B686" s="17">
        <v>362665.0</v>
      </c>
      <c r="C686" s="17" t="s">
        <v>133</v>
      </c>
      <c r="D686" s="17" t="s">
        <v>24</v>
      </c>
      <c r="E686" s="25" t="s">
        <v>65</v>
      </c>
      <c r="F686" s="17">
        <v>362665.0</v>
      </c>
      <c r="G686" s="17">
        <v>19.0</v>
      </c>
      <c r="H686" s="17">
        <v>0.73</v>
      </c>
    </row>
    <row r="687" ht="15.75" customHeight="1">
      <c r="A687" s="19">
        <v>684.0</v>
      </c>
      <c r="B687" s="17">
        <v>365548.0</v>
      </c>
      <c r="C687" s="17" t="s">
        <v>1060</v>
      </c>
      <c r="D687" s="17" t="s">
        <v>24</v>
      </c>
      <c r="E687" s="25" t="s">
        <v>65</v>
      </c>
      <c r="F687" s="17">
        <v>365548.0</v>
      </c>
      <c r="G687" s="17">
        <v>20.0</v>
      </c>
      <c r="H687" s="17">
        <v>0.48</v>
      </c>
    </row>
    <row r="688" ht="15.75" customHeight="1">
      <c r="A688" s="19">
        <v>685.0</v>
      </c>
      <c r="B688" s="17">
        <v>347773.0</v>
      </c>
      <c r="C688" s="17" t="s">
        <v>1061</v>
      </c>
      <c r="D688" s="17" t="s">
        <v>47</v>
      </c>
      <c r="E688" s="25" t="s">
        <v>65</v>
      </c>
      <c r="F688" s="17">
        <v>347773.0</v>
      </c>
      <c r="G688" s="17">
        <v>16.0</v>
      </c>
      <c r="H688" s="17">
        <v>0.38</v>
      </c>
    </row>
    <row r="689" ht="15.75" customHeight="1">
      <c r="A689" s="19">
        <v>686.0</v>
      </c>
      <c r="B689" s="17">
        <v>348203.0</v>
      </c>
      <c r="C689" s="17" t="s">
        <v>1054</v>
      </c>
      <c r="D689" s="17" t="s">
        <v>21</v>
      </c>
      <c r="E689" s="25" t="s">
        <v>65</v>
      </c>
      <c r="F689" s="17">
        <v>348203.0</v>
      </c>
      <c r="G689" s="17">
        <v>11.0</v>
      </c>
      <c r="H689" s="17">
        <v>0.62</v>
      </c>
    </row>
    <row r="690" ht="15.75" customHeight="1">
      <c r="A690" s="19">
        <v>687.0</v>
      </c>
      <c r="B690" s="17">
        <v>348202.0</v>
      </c>
      <c r="C690" s="17" t="s">
        <v>422</v>
      </c>
      <c r="D690" s="17" t="s">
        <v>27</v>
      </c>
      <c r="E690" s="25" t="s">
        <v>65</v>
      </c>
      <c r="F690" s="17">
        <v>348202.0</v>
      </c>
      <c r="G690" s="17">
        <v>26.0</v>
      </c>
      <c r="H690" s="17">
        <v>0.48</v>
      </c>
    </row>
    <row r="691" ht="15.75" customHeight="1">
      <c r="A691" s="19">
        <v>688.0</v>
      </c>
      <c r="B691" s="17">
        <v>348201.0</v>
      </c>
      <c r="C691" s="17" t="s">
        <v>1062</v>
      </c>
      <c r="D691" s="17" t="s">
        <v>27</v>
      </c>
      <c r="E691" s="25" t="s">
        <v>65</v>
      </c>
      <c r="F691" s="17">
        <v>348201.0</v>
      </c>
      <c r="G691" s="17">
        <v>16.0</v>
      </c>
      <c r="H691" s="17">
        <v>0.29</v>
      </c>
    </row>
    <row r="692" ht="15.75" customHeight="1">
      <c r="A692" s="19">
        <v>689.0</v>
      </c>
      <c r="B692" s="17">
        <v>348248.0</v>
      </c>
      <c r="C692" s="17" t="s">
        <v>616</v>
      </c>
      <c r="D692" s="17" t="s">
        <v>30</v>
      </c>
      <c r="E692" s="25" t="s">
        <v>65</v>
      </c>
      <c r="F692" s="17">
        <v>348248.0</v>
      </c>
      <c r="G692" s="17">
        <v>29.0</v>
      </c>
      <c r="H692" s="17">
        <v>0.57</v>
      </c>
    </row>
    <row r="693" ht="15.75" customHeight="1">
      <c r="A693" s="19">
        <v>690.0</v>
      </c>
      <c r="B693" s="17">
        <v>348016.0</v>
      </c>
      <c r="C693" s="17" t="s">
        <v>1063</v>
      </c>
      <c r="D693" s="17" t="s">
        <v>47</v>
      </c>
      <c r="E693" s="25" t="s">
        <v>65</v>
      </c>
      <c r="F693" s="17">
        <v>348016.0</v>
      </c>
      <c r="G693" s="17">
        <v>19.0</v>
      </c>
      <c r="H693" s="17">
        <v>0.73</v>
      </c>
    </row>
    <row r="694" ht="15.75" customHeight="1">
      <c r="A694" s="19">
        <v>691.0</v>
      </c>
      <c r="B694" s="17">
        <v>347901.0</v>
      </c>
      <c r="C694" s="17" t="s">
        <v>356</v>
      </c>
      <c r="D694" s="17" t="s">
        <v>46</v>
      </c>
      <c r="E694" s="25" t="s">
        <v>65</v>
      </c>
      <c r="F694" s="17">
        <v>347901.0</v>
      </c>
      <c r="G694" s="17">
        <v>27.0</v>
      </c>
      <c r="H694" s="17">
        <v>0.85</v>
      </c>
    </row>
    <row r="695" ht="15.75" customHeight="1">
      <c r="A695" s="19">
        <v>692.0</v>
      </c>
      <c r="B695" s="17">
        <v>348115.0</v>
      </c>
      <c r="C695" s="17" t="s">
        <v>579</v>
      </c>
      <c r="D695" s="17" t="s">
        <v>30</v>
      </c>
      <c r="E695" s="25" t="s">
        <v>65</v>
      </c>
      <c r="F695" s="17">
        <v>348115.0</v>
      </c>
      <c r="G695" s="17">
        <v>27.0</v>
      </c>
      <c r="H695" s="17">
        <v>0.63</v>
      </c>
    </row>
    <row r="696" ht="15.75" customHeight="1">
      <c r="A696" s="19">
        <v>693.0</v>
      </c>
      <c r="B696" s="17">
        <v>348391.0</v>
      </c>
      <c r="C696" s="17" t="s">
        <v>419</v>
      </c>
      <c r="D696" s="17" t="s">
        <v>46</v>
      </c>
      <c r="E696" s="25" t="s">
        <v>65</v>
      </c>
      <c r="F696" s="17">
        <v>348391.0</v>
      </c>
      <c r="G696" s="17">
        <v>13.0</v>
      </c>
      <c r="H696" s="17">
        <v>0.39</v>
      </c>
    </row>
    <row r="697" ht="15.75" customHeight="1">
      <c r="A697" s="19">
        <v>694.0</v>
      </c>
      <c r="B697" s="17">
        <v>362703.0</v>
      </c>
      <c r="C697" s="17" t="s">
        <v>829</v>
      </c>
      <c r="D697" s="17" t="s">
        <v>24</v>
      </c>
      <c r="E697" s="25" t="s">
        <v>65</v>
      </c>
      <c r="F697" s="17">
        <v>362703.0</v>
      </c>
      <c r="G697" s="17">
        <v>6.0</v>
      </c>
      <c r="H697" s="17">
        <v>0.63</v>
      </c>
    </row>
    <row r="698" ht="15.75" customHeight="1">
      <c r="A698" s="19">
        <v>695.0</v>
      </c>
      <c r="B698" s="17">
        <v>364202.0</v>
      </c>
      <c r="C698" s="17" t="s">
        <v>1064</v>
      </c>
      <c r="D698" s="17" t="s">
        <v>24</v>
      </c>
      <c r="E698" s="25" t="s">
        <v>65</v>
      </c>
      <c r="F698" s="17">
        <v>364202.0</v>
      </c>
      <c r="G698" s="17">
        <v>28.0</v>
      </c>
      <c r="H698" s="17">
        <v>0.9</v>
      </c>
    </row>
    <row r="699" ht="15.75" customHeight="1">
      <c r="A699" s="19">
        <v>696.0</v>
      </c>
      <c r="B699" s="17">
        <v>365549.0</v>
      </c>
      <c r="C699" s="17" t="s">
        <v>1065</v>
      </c>
      <c r="D699" s="17" t="s">
        <v>24</v>
      </c>
      <c r="E699" s="25" t="s">
        <v>65</v>
      </c>
      <c r="F699" s="17">
        <v>365549.0</v>
      </c>
      <c r="G699" s="17">
        <v>5.0</v>
      </c>
      <c r="H699" s="17">
        <v>0.51</v>
      </c>
    </row>
    <row r="700" ht="15.75" customHeight="1">
      <c r="A700" s="19">
        <v>697.0</v>
      </c>
      <c r="B700" s="17">
        <v>348443.0</v>
      </c>
      <c r="C700" s="17" t="s">
        <v>1066</v>
      </c>
      <c r="D700" s="17" t="s">
        <v>44</v>
      </c>
      <c r="E700" s="25" t="s">
        <v>65</v>
      </c>
      <c r="F700" s="17">
        <v>348443.0</v>
      </c>
      <c r="G700" s="17">
        <v>16.0</v>
      </c>
      <c r="H700" s="17">
        <v>0.42</v>
      </c>
    </row>
    <row r="701" ht="15.75" customHeight="1">
      <c r="A701" s="19">
        <v>698.0</v>
      </c>
      <c r="B701" s="17">
        <v>347711.0</v>
      </c>
      <c r="C701" s="17" t="s">
        <v>1006</v>
      </c>
      <c r="D701" s="17" t="s">
        <v>21</v>
      </c>
      <c r="E701" s="25" t="s">
        <v>65</v>
      </c>
      <c r="F701" s="17">
        <v>347711.0</v>
      </c>
      <c r="G701" s="17">
        <v>18.0</v>
      </c>
      <c r="H701" s="17">
        <v>0.86</v>
      </c>
    </row>
    <row r="702" ht="15.75" customHeight="1">
      <c r="A702" s="19">
        <v>699.0</v>
      </c>
      <c r="B702" s="17">
        <v>347963.0</v>
      </c>
      <c r="C702" s="17" t="s">
        <v>1067</v>
      </c>
      <c r="D702" s="17" t="s">
        <v>46</v>
      </c>
      <c r="E702" s="25" t="s">
        <v>65</v>
      </c>
      <c r="F702" s="17">
        <v>347963.0</v>
      </c>
      <c r="G702" s="17">
        <v>25.0</v>
      </c>
      <c r="H702" s="17">
        <v>0.22</v>
      </c>
    </row>
    <row r="703" ht="15.75" customHeight="1">
      <c r="A703" s="19">
        <v>700.0</v>
      </c>
      <c r="B703" s="17">
        <v>348570.0</v>
      </c>
      <c r="C703" s="17" t="s">
        <v>517</v>
      </c>
      <c r="D703" s="17" t="s">
        <v>36</v>
      </c>
      <c r="E703" s="25" t="s">
        <v>65</v>
      </c>
      <c r="F703" s="17">
        <v>348570.0</v>
      </c>
      <c r="G703" s="17">
        <v>26.0</v>
      </c>
      <c r="H703" s="17">
        <v>0.25</v>
      </c>
    </row>
    <row r="704" ht="15.75" customHeight="1">
      <c r="A704" s="19">
        <v>701.0</v>
      </c>
      <c r="B704" s="17">
        <v>362664.0</v>
      </c>
      <c r="C704" s="17" t="s">
        <v>1068</v>
      </c>
      <c r="D704" s="17" t="s">
        <v>24</v>
      </c>
      <c r="E704" s="25" t="s">
        <v>65</v>
      </c>
      <c r="F704" s="17">
        <v>362664.0</v>
      </c>
      <c r="G704" s="17">
        <v>15.0</v>
      </c>
      <c r="H704" s="17">
        <v>0.32</v>
      </c>
    </row>
    <row r="705" ht="15.75" customHeight="1">
      <c r="A705" s="19">
        <v>702.0</v>
      </c>
      <c r="B705" s="17">
        <v>347802.0</v>
      </c>
      <c r="C705" s="17" t="s">
        <v>1069</v>
      </c>
      <c r="D705" s="17" t="s">
        <v>36</v>
      </c>
      <c r="E705" s="25" t="s">
        <v>65</v>
      </c>
      <c r="F705" s="17">
        <v>347802.0</v>
      </c>
      <c r="G705" s="17">
        <v>29.0</v>
      </c>
      <c r="H705" s="17">
        <v>0.35</v>
      </c>
    </row>
    <row r="706" ht="15.75" customHeight="1">
      <c r="A706" s="19">
        <v>703.0</v>
      </c>
      <c r="B706" s="17">
        <v>348867.0</v>
      </c>
      <c r="C706" s="17" t="s">
        <v>151</v>
      </c>
      <c r="D706" s="17" t="s">
        <v>24</v>
      </c>
      <c r="E706" s="25" t="s">
        <v>65</v>
      </c>
      <c r="F706" s="17">
        <v>348867.0</v>
      </c>
      <c r="G706" s="17">
        <v>16.0</v>
      </c>
      <c r="H706" s="17">
        <v>0.64</v>
      </c>
    </row>
    <row r="707" ht="15.75" customHeight="1">
      <c r="A707" s="19">
        <v>704.0</v>
      </c>
      <c r="B707" s="17">
        <v>348362.0</v>
      </c>
      <c r="C707" s="17" t="s">
        <v>1070</v>
      </c>
      <c r="D707" s="17" t="s">
        <v>24</v>
      </c>
      <c r="E707" s="25" t="s">
        <v>65</v>
      </c>
      <c r="F707" s="17">
        <v>348362.0</v>
      </c>
      <c r="G707" s="17">
        <v>6.0</v>
      </c>
      <c r="H707" s="17">
        <v>0.34</v>
      </c>
    </row>
    <row r="708" ht="15.75" customHeight="1">
      <c r="A708" s="19">
        <v>705.0</v>
      </c>
      <c r="B708" s="17">
        <v>348234.0</v>
      </c>
      <c r="C708" s="17" t="s">
        <v>1071</v>
      </c>
      <c r="D708" s="17" t="s">
        <v>44</v>
      </c>
      <c r="E708" s="25" t="s">
        <v>65</v>
      </c>
      <c r="F708" s="17">
        <v>348234.0</v>
      </c>
      <c r="G708" s="17">
        <v>12.0</v>
      </c>
      <c r="H708" s="17">
        <v>0.47</v>
      </c>
    </row>
    <row r="709" ht="15.75" customHeight="1">
      <c r="A709" s="19">
        <v>706.0</v>
      </c>
      <c r="B709" s="17">
        <v>348231.0</v>
      </c>
      <c r="C709" s="17" t="s">
        <v>1072</v>
      </c>
      <c r="D709" s="17" t="s">
        <v>44</v>
      </c>
      <c r="E709" s="25" t="s">
        <v>65</v>
      </c>
      <c r="F709" s="17">
        <v>348231.0</v>
      </c>
      <c r="G709" s="17">
        <v>19.0</v>
      </c>
      <c r="H709" s="17">
        <v>0.16</v>
      </c>
    </row>
    <row r="710" ht="15.75" customHeight="1">
      <c r="A710" s="19">
        <v>707.0</v>
      </c>
      <c r="B710" s="17">
        <v>347739.0</v>
      </c>
      <c r="C710" s="17" t="s">
        <v>497</v>
      </c>
      <c r="D710" s="17" t="s">
        <v>36</v>
      </c>
      <c r="E710" s="25" t="s">
        <v>65</v>
      </c>
      <c r="F710" s="17">
        <v>347739.0</v>
      </c>
      <c r="G710" s="17">
        <v>17.0</v>
      </c>
      <c r="H710" s="17">
        <v>0.19</v>
      </c>
    </row>
    <row r="711" ht="15.75" customHeight="1">
      <c r="A711" s="19">
        <v>708.0</v>
      </c>
      <c r="B711" s="17">
        <v>347753.0</v>
      </c>
      <c r="C711" s="17" t="s">
        <v>175</v>
      </c>
      <c r="D711" s="17" t="s">
        <v>36</v>
      </c>
      <c r="E711" s="25" t="s">
        <v>65</v>
      </c>
      <c r="F711" s="17">
        <v>347753.0</v>
      </c>
      <c r="G711" s="17">
        <v>6.0</v>
      </c>
      <c r="H711" s="17">
        <v>0.81</v>
      </c>
    </row>
    <row r="712" ht="15.75" customHeight="1">
      <c r="A712" s="19">
        <v>709.0</v>
      </c>
      <c r="B712" s="17">
        <v>348473.0</v>
      </c>
      <c r="C712" s="17" t="s">
        <v>1073</v>
      </c>
      <c r="D712" s="17" t="s">
        <v>47</v>
      </c>
      <c r="E712" s="25" t="s">
        <v>65</v>
      </c>
      <c r="F712" s="17">
        <v>348473.0</v>
      </c>
      <c r="G712" s="17">
        <v>12.0</v>
      </c>
      <c r="H712" s="17">
        <v>0.37</v>
      </c>
    </row>
    <row r="713" ht="15.75" customHeight="1">
      <c r="A713" s="19">
        <v>710.0</v>
      </c>
      <c r="B713" s="17">
        <v>348350.0</v>
      </c>
      <c r="C713" s="17" t="s">
        <v>515</v>
      </c>
      <c r="D713" s="17" t="s">
        <v>47</v>
      </c>
      <c r="E713" s="25" t="s">
        <v>65</v>
      </c>
      <c r="F713" s="17">
        <v>348350.0</v>
      </c>
      <c r="G713" s="17">
        <v>22.0</v>
      </c>
      <c r="H713" s="17">
        <v>0.65</v>
      </c>
    </row>
    <row r="714" ht="15.75" customHeight="1">
      <c r="A714" s="19">
        <v>711.0</v>
      </c>
      <c r="B714" s="17">
        <v>364337.0</v>
      </c>
      <c r="C714" s="17" t="s">
        <v>1074</v>
      </c>
      <c r="D714" s="17" t="s">
        <v>21</v>
      </c>
      <c r="E714" s="25" t="s">
        <v>65</v>
      </c>
      <c r="F714" s="17">
        <v>364337.0</v>
      </c>
      <c r="G714" s="17">
        <v>17.0</v>
      </c>
      <c r="H714" s="17">
        <v>0.22</v>
      </c>
    </row>
    <row r="715" ht="15.75" customHeight="1">
      <c r="A715" s="19">
        <v>712.0</v>
      </c>
      <c r="B715" s="17">
        <v>347999.0</v>
      </c>
      <c r="C715" s="17" t="s">
        <v>916</v>
      </c>
      <c r="D715" s="17" t="s">
        <v>30</v>
      </c>
      <c r="E715" s="25" t="s">
        <v>65</v>
      </c>
      <c r="F715" s="17">
        <v>347999.0</v>
      </c>
      <c r="G715" s="17">
        <v>24.0</v>
      </c>
      <c r="H715" s="17">
        <v>0.75</v>
      </c>
    </row>
    <row r="716" ht="15.75" customHeight="1">
      <c r="A716" s="19">
        <v>713.0</v>
      </c>
      <c r="B716" s="17">
        <v>348210.0</v>
      </c>
      <c r="C716" s="17" t="s">
        <v>1075</v>
      </c>
      <c r="D716" s="17" t="s">
        <v>47</v>
      </c>
      <c r="E716" s="25" t="s">
        <v>65</v>
      </c>
      <c r="F716" s="17">
        <v>348210.0</v>
      </c>
      <c r="G716" s="17">
        <v>29.0</v>
      </c>
      <c r="H716" s="17">
        <v>0.54</v>
      </c>
    </row>
    <row r="717" ht="15.75" customHeight="1">
      <c r="A717" s="19">
        <v>714.0</v>
      </c>
      <c r="B717" s="17">
        <v>348219.0</v>
      </c>
      <c r="C717" s="17" t="s">
        <v>469</v>
      </c>
      <c r="D717" s="17" t="s">
        <v>44</v>
      </c>
      <c r="E717" s="25" t="s">
        <v>65</v>
      </c>
      <c r="F717" s="17">
        <v>348219.0</v>
      </c>
      <c r="G717" s="17">
        <v>21.0</v>
      </c>
      <c r="H717" s="17">
        <v>0.73</v>
      </c>
    </row>
    <row r="718" ht="15.75" customHeight="1">
      <c r="A718" s="19">
        <v>715.0</v>
      </c>
      <c r="B718" s="17">
        <v>362584.0</v>
      </c>
      <c r="C718" s="17" t="s">
        <v>1076</v>
      </c>
      <c r="D718" s="17" t="s">
        <v>44</v>
      </c>
      <c r="E718" s="25" t="s">
        <v>65</v>
      </c>
      <c r="F718" s="17">
        <v>362584.0</v>
      </c>
      <c r="G718" s="17">
        <v>26.0</v>
      </c>
      <c r="H718" s="17">
        <v>0.1</v>
      </c>
    </row>
    <row r="719" ht="15.75" customHeight="1">
      <c r="A719" s="19">
        <v>716.0</v>
      </c>
      <c r="B719" s="17">
        <v>348519.0</v>
      </c>
      <c r="C719" s="17" t="s">
        <v>687</v>
      </c>
      <c r="D719" s="17" t="s">
        <v>36</v>
      </c>
      <c r="E719" s="25" t="s">
        <v>65</v>
      </c>
      <c r="F719" s="17">
        <v>348519.0</v>
      </c>
      <c r="G719" s="17">
        <v>14.0</v>
      </c>
      <c r="H719" s="17">
        <v>0.15</v>
      </c>
    </row>
    <row r="720" ht="15.75" customHeight="1">
      <c r="A720" s="19">
        <v>717.0</v>
      </c>
      <c r="B720" s="17">
        <v>348787.0</v>
      </c>
      <c r="C720" s="17" t="s">
        <v>179</v>
      </c>
      <c r="D720" s="17" t="s">
        <v>24</v>
      </c>
      <c r="E720" s="25" t="s">
        <v>65</v>
      </c>
      <c r="F720" s="17">
        <v>348787.0</v>
      </c>
      <c r="G720" s="17">
        <v>16.0</v>
      </c>
      <c r="H720" s="17">
        <v>0.14</v>
      </c>
    </row>
    <row r="721" ht="15.75" customHeight="1">
      <c r="A721" s="19">
        <v>718.0</v>
      </c>
      <c r="B721" s="17">
        <v>348887.0</v>
      </c>
      <c r="C721" s="17" t="s">
        <v>1077</v>
      </c>
      <c r="D721" s="17" t="s">
        <v>24</v>
      </c>
      <c r="E721" s="25" t="s">
        <v>65</v>
      </c>
      <c r="F721" s="17">
        <v>348887.0</v>
      </c>
      <c r="G721" s="17">
        <v>13.0</v>
      </c>
      <c r="H721" s="17">
        <v>0.85</v>
      </c>
    </row>
    <row r="722" ht="15.75" customHeight="1">
      <c r="A722" s="19">
        <v>719.0</v>
      </c>
      <c r="B722" s="17">
        <v>347769.0</v>
      </c>
      <c r="C722" s="17" t="s">
        <v>1078</v>
      </c>
      <c r="D722" s="17" t="s">
        <v>36</v>
      </c>
      <c r="E722" s="25" t="s">
        <v>65</v>
      </c>
      <c r="F722" s="17">
        <v>347769.0</v>
      </c>
      <c r="G722" s="17">
        <v>11.0</v>
      </c>
      <c r="H722" s="17">
        <v>0.61</v>
      </c>
    </row>
    <row r="723" ht="15.75" customHeight="1">
      <c r="A723" s="19">
        <v>720.0</v>
      </c>
      <c r="B723" s="17">
        <v>348254.0</v>
      </c>
      <c r="C723" s="17" t="s">
        <v>1079</v>
      </c>
      <c r="D723" s="17" t="s">
        <v>30</v>
      </c>
      <c r="E723" s="25" t="s">
        <v>65</v>
      </c>
      <c r="F723" s="17">
        <v>348254.0</v>
      </c>
      <c r="G723" s="17">
        <v>11.0</v>
      </c>
      <c r="H723" s="17">
        <v>0.69</v>
      </c>
    </row>
    <row r="724" ht="15.75" customHeight="1">
      <c r="A724" s="19">
        <v>721.0</v>
      </c>
      <c r="B724" s="17">
        <v>347771.0</v>
      </c>
      <c r="C724" s="17" t="s">
        <v>711</v>
      </c>
      <c r="D724" s="17" t="s">
        <v>36</v>
      </c>
      <c r="E724" s="25" t="s">
        <v>65</v>
      </c>
      <c r="F724" s="17">
        <v>347771.0</v>
      </c>
      <c r="G724" s="17">
        <v>13.0</v>
      </c>
      <c r="H724" s="17">
        <v>0.57</v>
      </c>
    </row>
    <row r="725" ht="15.75" customHeight="1">
      <c r="A725" s="19">
        <v>722.0</v>
      </c>
      <c r="B725" s="17">
        <v>348137.0</v>
      </c>
      <c r="C725" s="17" t="s">
        <v>1080</v>
      </c>
      <c r="D725" s="17" t="s">
        <v>39</v>
      </c>
      <c r="E725" s="25" t="s">
        <v>65</v>
      </c>
      <c r="F725" s="17">
        <v>348137.0</v>
      </c>
      <c r="G725" s="17">
        <v>25.0</v>
      </c>
      <c r="H725" s="17">
        <v>0.28</v>
      </c>
    </row>
    <row r="726" ht="15.75" customHeight="1">
      <c r="A726" s="19">
        <v>723.0</v>
      </c>
      <c r="B726" s="17">
        <v>348684.0</v>
      </c>
      <c r="C726" s="17" t="s">
        <v>1081</v>
      </c>
      <c r="D726" s="17" t="s">
        <v>36</v>
      </c>
      <c r="E726" s="25" t="s">
        <v>65</v>
      </c>
      <c r="F726" s="17">
        <v>348684.0</v>
      </c>
      <c r="G726" s="17">
        <v>17.0</v>
      </c>
      <c r="H726" s="17">
        <v>0.72</v>
      </c>
    </row>
    <row r="727" ht="15.75" customHeight="1">
      <c r="A727" s="19">
        <v>724.0</v>
      </c>
      <c r="B727" s="17">
        <v>348347.0</v>
      </c>
      <c r="C727" s="17" t="s">
        <v>1082</v>
      </c>
      <c r="D727" s="17" t="s">
        <v>24</v>
      </c>
      <c r="E727" s="25" t="s">
        <v>65</v>
      </c>
      <c r="F727" s="17">
        <v>348347.0</v>
      </c>
      <c r="G727" s="17">
        <v>25.0</v>
      </c>
      <c r="H727" s="17">
        <v>0.73</v>
      </c>
    </row>
    <row r="728" ht="15.75" customHeight="1">
      <c r="A728" s="19">
        <v>725.0</v>
      </c>
      <c r="B728" s="17">
        <v>348639.0</v>
      </c>
      <c r="C728" s="17" t="s">
        <v>746</v>
      </c>
      <c r="D728" s="17" t="s">
        <v>47</v>
      </c>
      <c r="E728" s="25" t="s">
        <v>65</v>
      </c>
      <c r="F728" s="17">
        <v>348639.0</v>
      </c>
      <c r="G728" s="17">
        <v>28.0</v>
      </c>
      <c r="H728" s="17">
        <v>0.77</v>
      </c>
    </row>
    <row r="729" ht="15.75" customHeight="1">
      <c r="A729" s="19">
        <v>726.0</v>
      </c>
      <c r="B729" s="17">
        <v>347684.0</v>
      </c>
      <c r="C729" s="17" t="s">
        <v>1083</v>
      </c>
      <c r="D729" s="17" t="s">
        <v>18</v>
      </c>
      <c r="E729" s="25" t="s">
        <v>65</v>
      </c>
      <c r="F729" s="17">
        <v>347684.0</v>
      </c>
      <c r="G729" s="17">
        <v>27.0</v>
      </c>
      <c r="H729" s="17">
        <v>0.6</v>
      </c>
    </row>
    <row r="730" ht="15.75" customHeight="1">
      <c r="A730" s="19">
        <v>727.0</v>
      </c>
      <c r="B730" s="17">
        <v>348261.0</v>
      </c>
      <c r="C730" s="17" t="s">
        <v>670</v>
      </c>
      <c r="D730" s="17" t="s">
        <v>30</v>
      </c>
      <c r="E730" s="25" t="s">
        <v>65</v>
      </c>
      <c r="F730" s="17">
        <v>348261.0</v>
      </c>
      <c r="G730" s="17">
        <v>15.0</v>
      </c>
      <c r="H730" s="17">
        <v>0.7</v>
      </c>
    </row>
    <row r="731" ht="15.75" customHeight="1">
      <c r="A731" s="19">
        <v>728.0</v>
      </c>
      <c r="B731" s="17">
        <v>347661.0</v>
      </c>
      <c r="C731" s="17" t="s">
        <v>269</v>
      </c>
      <c r="D731" s="17" t="s">
        <v>47</v>
      </c>
      <c r="E731" s="25" t="s">
        <v>65</v>
      </c>
      <c r="F731" s="17">
        <v>347661.0</v>
      </c>
      <c r="G731" s="17">
        <v>15.0</v>
      </c>
      <c r="H731" s="17">
        <v>0.35</v>
      </c>
    </row>
    <row r="732" ht="15.75" customHeight="1">
      <c r="A732" s="19">
        <v>729.0</v>
      </c>
      <c r="B732" s="17">
        <v>347660.0</v>
      </c>
      <c r="C732" s="17" t="s">
        <v>1084</v>
      </c>
      <c r="D732" s="17" t="s">
        <v>47</v>
      </c>
      <c r="E732" s="25" t="s">
        <v>65</v>
      </c>
      <c r="F732" s="17">
        <v>347660.0</v>
      </c>
      <c r="G732" s="17">
        <v>8.0</v>
      </c>
      <c r="H732" s="17">
        <v>0.56</v>
      </c>
    </row>
    <row r="733" ht="15.75" customHeight="1">
      <c r="A733" s="19">
        <v>730.0</v>
      </c>
      <c r="B733" s="17">
        <v>364343.0</v>
      </c>
      <c r="C733" s="17" t="s">
        <v>1085</v>
      </c>
      <c r="D733" s="17" t="s">
        <v>27</v>
      </c>
      <c r="E733" s="25" t="s">
        <v>65</v>
      </c>
      <c r="F733" s="17">
        <v>364343.0</v>
      </c>
      <c r="G733" s="17">
        <v>7.0</v>
      </c>
      <c r="H733" s="17">
        <v>0.87</v>
      </c>
    </row>
    <row r="734" ht="15.75" customHeight="1">
      <c r="A734" s="19">
        <v>731.0</v>
      </c>
      <c r="B734" s="17">
        <v>364342.0</v>
      </c>
      <c r="C734" s="17" t="s">
        <v>281</v>
      </c>
      <c r="D734" s="17" t="s">
        <v>21</v>
      </c>
      <c r="E734" s="25" t="s">
        <v>65</v>
      </c>
      <c r="F734" s="17">
        <v>364342.0</v>
      </c>
      <c r="G734" s="17">
        <v>13.0</v>
      </c>
      <c r="H734" s="17">
        <v>0.76</v>
      </c>
    </row>
    <row r="735" ht="15.75" customHeight="1">
      <c r="A735" s="19">
        <v>732.0</v>
      </c>
      <c r="B735" s="17">
        <v>348681.0</v>
      </c>
      <c r="C735" s="17" t="s">
        <v>588</v>
      </c>
      <c r="D735" s="17" t="s">
        <v>36</v>
      </c>
      <c r="E735" s="25" t="s">
        <v>65</v>
      </c>
      <c r="F735" s="17">
        <v>348681.0</v>
      </c>
      <c r="G735" s="17">
        <v>14.0</v>
      </c>
      <c r="H735" s="17">
        <v>0.67</v>
      </c>
    </row>
    <row r="736" ht="15.75" customHeight="1">
      <c r="A736" s="19">
        <v>733.0</v>
      </c>
      <c r="B736" s="17">
        <v>364406.0</v>
      </c>
      <c r="C736" s="17" t="s">
        <v>1086</v>
      </c>
      <c r="D736" s="17" t="s">
        <v>42</v>
      </c>
      <c r="E736" s="25" t="s">
        <v>65</v>
      </c>
      <c r="F736" s="17">
        <v>364406.0</v>
      </c>
      <c r="G736" s="17">
        <v>21.0</v>
      </c>
      <c r="H736" s="17">
        <v>0.83</v>
      </c>
    </row>
    <row r="737" ht="15.75" customHeight="1">
      <c r="A737" s="19">
        <v>734.0</v>
      </c>
      <c r="B737" s="17">
        <v>348123.0</v>
      </c>
      <c r="C737" s="17" t="s">
        <v>627</v>
      </c>
      <c r="D737" s="17" t="s">
        <v>30</v>
      </c>
      <c r="E737" s="25" t="s">
        <v>65</v>
      </c>
      <c r="F737" s="17">
        <v>348123.0</v>
      </c>
      <c r="G737" s="17">
        <v>5.0</v>
      </c>
      <c r="H737" s="17">
        <v>0.52</v>
      </c>
    </row>
    <row r="738" ht="15.75" customHeight="1">
      <c r="A738" s="19">
        <v>735.0</v>
      </c>
      <c r="B738" s="17">
        <v>364153.0</v>
      </c>
      <c r="C738" s="17" t="s">
        <v>1087</v>
      </c>
      <c r="D738" s="17" t="s">
        <v>36</v>
      </c>
      <c r="E738" s="25" t="s">
        <v>65</v>
      </c>
      <c r="F738" s="17">
        <v>364153.0</v>
      </c>
      <c r="G738" s="17">
        <v>18.0</v>
      </c>
      <c r="H738" s="17">
        <v>0.62</v>
      </c>
    </row>
    <row r="739" ht="15.75" customHeight="1">
      <c r="A739" s="19">
        <v>736.0</v>
      </c>
      <c r="B739" s="17">
        <v>364411.0</v>
      </c>
      <c r="C739" s="17" t="s">
        <v>1088</v>
      </c>
      <c r="D739" s="17" t="s">
        <v>36</v>
      </c>
      <c r="E739" s="25" t="s">
        <v>65</v>
      </c>
      <c r="F739" s="17">
        <v>364411.0</v>
      </c>
      <c r="G739" s="17">
        <v>11.0</v>
      </c>
      <c r="H739" s="17">
        <v>0.74</v>
      </c>
    </row>
    <row r="740" ht="15.75" customHeight="1">
      <c r="A740" s="19">
        <v>737.0</v>
      </c>
      <c r="B740" s="17">
        <v>347598.0</v>
      </c>
      <c r="C740" s="17" t="s">
        <v>339</v>
      </c>
      <c r="D740" s="17" t="s">
        <v>36</v>
      </c>
      <c r="E740" s="25" t="s">
        <v>65</v>
      </c>
      <c r="F740" s="17">
        <v>347598.0</v>
      </c>
      <c r="G740" s="17">
        <v>5.0</v>
      </c>
      <c r="H740" s="17">
        <v>0.67</v>
      </c>
    </row>
    <row r="741" ht="15.75" customHeight="1">
      <c r="A741" s="19">
        <v>738.0</v>
      </c>
      <c r="B741" s="17">
        <v>364290.0</v>
      </c>
      <c r="C741" s="17" t="s">
        <v>313</v>
      </c>
      <c r="D741" s="17" t="s">
        <v>36</v>
      </c>
      <c r="E741" s="25" t="s">
        <v>65</v>
      </c>
      <c r="F741" s="17">
        <v>364290.0</v>
      </c>
      <c r="G741" s="17">
        <v>18.0</v>
      </c>
      <c r="H741" s="17">
        <v>0.56</v>
      </c>
    </row>
    <row r="742" ht="15.75" customHeight="1">
      <c r="A742" s="19">
        <v>739.0</v>
      </c>
      <c r="B742" s="17">
        <v>347619.0</v>
      </c>
      <c r="C742" s="17" t="s">
        <v>1089</v>
      </c>
      <c r="D742" s="17" t="s">
        <v>36</v>
      </c>
      <c r="E742" s="25" t="s">
        <v>65</v>
      </c>
      <c r="F742" s="17">
        <v>347619.0</v>
      </c>
      <c r="G742" s="17">
        <v>16.0</v>
      </c>
      <c r="H742" s="17">
        <v>0.86</v>
      </c>
    </row>
    <row r="743" ht="15.75" customHeight="1">
      <c r="A743" s="19">
        <v>740.0</v>
      </c>
      <c r="B743" s="17">
        <v>353542.0</v>
      </c>
      <c r="C743" s="17" t="s">
        <v>826</v>
      </c>
      <c r="D743" s="17" t="s">
        <v>36</v>
      </c>
      <c r="E743" s="25" t="s">
        <v>65</v>
      </c>
      <c r="F743" s="17">
        <v>353542.0</v>
      </c>
      <c r="G743" s="17">
        <v>5.0</v>
      </c>
      <c r="H743" s="17">
        <v>0.42</v>
      </c>
    </row>
    <row r="744" ht="15.75" customHeight="1">
      <c r="A744" s="19">
        <v>741.0</v>
      </c>
      <c r="B744" s="17">
        <v>347580.0</v>
      </c>
      <c r="C744" s="17" t="s">
        <v>216</v>
      </c>
      <c r="D744" s="17" t="s">
        <v>36</v>
      </c>
      <c r="E744" s="25" t="s">
        <v>65</v>
      </c>
      <c r="F744" s="17">
        <v>347580.0</v>
      </c>
      <c r="G744" s="17">
        <v>7.0</v>
      </c>
      <c r="H744" s="17">
        <v>0.42</v>
      </c>
    </row>
    <row r="745" ht="15.75" customHeight="1">
      <c r="A745" s="19">
        <v>742.0</v>
      </c>
      <c r="B745" s="17">
        <v>347584.0</v>
      </c>
      <c r="C745" s="17" t="s">
        <v>849</v>
      </c>
      <c r="D745" s="17" t="s">
        <v>36</v>
      </c>
      <c r="E745" s="25" t="s">
        <v>65</v>
      </c>
      <c r="F745" s="17">
        <v>347584.0</v>
      </c>
      <c r="G745" s="17">
        <v>11.0</v>
      </c>
      <c r="H745" s="17">
        <v>0.45</v>
      </c>
    </row>
    <row r="746" ht="15.75" customHeight="1">
      <c r="A746" s="19">
        <v>743.0</v>
      </c>
      <c r="B746" s="17">
        <v>347582.0</v>
      </c>
      <c r="C746" s="17" t="s">
        <v>1090</v>
      </c>
      <c r="D746" s="17" t="s">
        <v>36</v>
      </c>
      <c r="E746" s="25" t="s">
        <v>65</v>
      </c>
      <c r="F746" s="17">
        <v>347582.0</v>
      </c>
      <c r="G746" s="17">
        <v>7.0</v>
      </c>
      <c r="H746" s="17">
        <v>0.61</v>
      </c>
    </row>
    <row r="747" ht="15.75" customHeight="1">
      <c r="A747" s="19">
        <v>744.0</v>
      </c>
      <c r="B747" s="17">
        <v>348595.0</v>
      </c>
      <c r="C747" s="17" t="s">
        <v>341</v>
      </c>
      <c r="D747" s="17" t="s">
        <v>47</v>
      </c>
      <c r="E747" s="25" t="s">
        <v>65</v>
      </c>
      <c r="F747" s="17">
        <v>348595.0</v>
      </c>
      <c r="G747" s="17">
        <v>25.0</v>
      </c>
      <c r="H747" s="17">
        <v>0.12</v>
      </c>
    </row>
    <row r="748" ht="15.75" customHeight="1">
      <c r="A748" s="19">
        <v>745.0</v>
      </c>
      <c r="B748" s="17">
        <v>348450.0</v>
      </c>
      <c r="C748" s="17" t="s">
        <v>404</v>
      </c>
      <c r="D748" s="17" t="s">
        <v>30</v>
      </c>
      <c r="E748" s="25" t="s">
        <v>65</v>
      </c>
      <c r="F748" s="17">
        <v>348450.0</v>
      </c>
      <c r="G748" s="17">
        <v>17.0</v>
      </c>
      <c r="H748" s="17">
        <v>0.57</v>
      </c>
    </row>
    <row r="749" ht="15.75" customHeight="1">
      <c r="A749" s="19">
        <v>746.0</v>
      </c>
      <c r="B749" s="17">
        <v>353556.0</v>
      </c>
      <c r="C749" s="17" t="s">
        <v>234</v>
      </c>
      <c r="D749" s="17" t="s">
        <v>36</v>
      </c>
      <c r="E749" s="25" t="s">
        <v>65</v>
      </c>
      <c r="F749" s="17">
        <v>353556.0</v>
      </c>
      <c r="G749" s="17">
        <v>8.0</v>
      </c>
      <c r="H749" s="17">
        <v>0.69</v>
      </c>
    </row>
    <row r="750" ht="15.75" customHeight="1">
      <c r="A750" s="19">
        <v>747.0</v>
      </c>
      <c r="B750" s="17">
        <v>347798.0</v>
      </c>
      <c r="C750" s="17" t="s">
        <v>1091</v>
      </c>
      <c r="D750" s="17" t="s">
        <v>47</v>
      </c>
      <c r="E750" s="25" t="s">
        <v>65</v>
      </c>
      <c r="F750" s="17">
        <v>347798.0</v>
      </c>
      <c r="G750" s="17">
        <v>14.0</v>
      </c>
      <c r="H750" s="17">
        <v>0.19</v>
      </c>
    </row>
    <row r="751" ht="15.75" customHeight="1">
      <c r="A751" s="19">
        <v>748.0</v>
      </c>
      <c r="B751" s="17">
        <v>347569.0</v>
      </c>
      <c r="C751" s="17" t="s">
        <v>720</v>
      </c>
      <c r="D751" s="17" t="s">
        <v>42</v>
      </c>
      <c r="E751" s="25" t="s">
        <v>65</v>
      </c>
      <c r="F751" s="17">
        <v>347569.0</v>
      </c>
      <c r="G751" s="17">
        <v>25.0</v>
      </c>
      <c r="H751" s="17">
        <v>0.2</v>
      </c>
    </row>
    <row r="752" ht="15.75" customHeight="1">
      <c r="A752" s="19">
        <v>749.0</v>
      </c>
      <c r="B752" s="17">
        <v>348005.0</v>
      </c>
      <c r="C752" s="17" t="s">
        <v>1092</v>
      </c>
      <c r="D752" s="17" t="s">
        <v>33</v>
      </c>
      <c r="E752" s="25" t="s">
        <v>65</v>
      </c>
      <c r="F752" s="17">
        <v>348005.0</v>
      </c>
      <c r="G752" s="17">
        <v>25.0</v>
      </c>
      <c r="H752" s="17">
        <v>0.47</v>
      </c>
    </row>
    <row r="753" ht="15.75" customHeight="1">
      <c r="A753" s="19">
        <v>750.0</v>
      </c>
      <c r="B753" s="17">
        <v>348888.0</v>
      </c>
      <c r="C753" s="17" t="s">
        <v>1093</v>
      </c>
      <c r="D753" s="17" t="s">
        <v>24</v>
      </c>
      <c r="E753" s="25" t="s">
        <v>65</v>
      </c>
      <c r="F753" s="17">
        <v>348888.0</v>
      </c>
      <c r="G753" s="17">
        <v>7.0</v>
      </c>
      <c r="H753" s="17">
        <v>0.81</v>
      </c>
    </row>
    <row r="754" ht="15.75" customHeight="1">
      <c r="A754" s="19">
        <v>751.0</v>
      </c>
      <c r="B754" s="17">
        <v>347817.0</v>
      </c>
      <c r="C754" s="17" t="s">
        <v>695</v>
      </c>
      <c r="D754" s="17" t="s">
        <v>36</v>
      </c>
      <c r="E754" s="25" t="s">
        <v>65</v>
      </c>
      <c r="F754" s="17">
        <v>347817.0</v>
      </c>
      <c r="G754" s="17">
        <v>27.0</v>
      </c>
      <c r="H754" s="17">
        <v>0.25</v>
      </c>
    </row>
    <row r="755" ht="15.75" customHeight="1">
      <c r="A755" s="19">
        <v>752.0</v>
      </c>
      <c r="B755" s="17">
        <v>347570.0</v>
      </c>
      <c r="C755" s="17" t="s">
        <v>1094</v>
      </c>
      <c r="D755" s="17" t="s">
        <v>42</v>
      </c>
      <c r="E755" s="25" t="s">
        <v>65</v>
      </c>
      <c r="F755" s="17">
        <v>347570.0</v>
      </c>
      <c r="G755" s="17">
        <v>28.0</v>
      </c>
      <c r="H755" s="17">
        <v>0.6</v>
      </c>
    </row>
    <row r="756" ht="15.75" customHeight="1">
      <c r="A756" s="19">
        <v>753.0</v>
      </c>
      <c r="B756" s="17">
        <v>347809.0</v>
      </c>
      <c r="C756" s="17" t="s">
        <v>1095</v>
      </c>
      <c r="D756" s="17" t="s">
        <v>36</v>
      </c>
      <c r="E756" s="25" t="s">
        <v>65</v>
      </c>
      <c r="F756" s="17">
        <v>347809.0</v>
      </c>
      <c r="G756" s="17">
        <v>22.0</v>
      </c>
      <c r="H756" s="17">
        <v>0.77</v>
      </c>
    </row>
    <row r="757" ht="15.75" customHeight="1">
      <c r="A757" s="19">
        <v>754.0</v>
      </c>
      <c r="B757" s="17">
        <v>348576.0</v>
      </c>
      <c r="C757" s="17" t="s">
        <v>956</v>
      </c>
      <c r="D757" s="17" t="s">
        <v>42</v>
      </c>
      <c r="E757" s="25" t="s">
        <v>65</v>
      </c>
      <c r="F757" s="17">
        <v>348576.0</v>
      </c>
      <c r="G757" s="17">
        <v>5.0</v>
      </c>
      <c r="H757" s="17">
        <v>0.26</v>
      </c>
    </row>
    <row r="758" ht="15.75" customHeight="1">
      <c r="A758" s="19">
        <v>755.0</v>
      </c>
      <c r="B758" s="17">
        <v>348256.0</v>
      </c>
      <c r="C758" s="17" t="s">
        <v>925</v>
      </c>
      <c r="D758" s="17" t="s">
        <v>30</v>
      </c>
      <c r="E758" s="25" t="s">
        <v>65</v>
      </c>
      <c r="F758" s="17">
        <v>348256.0</v>
      </c>
      <c r="G758" s="17">
        <v>16.0</v>
      </c>
      <c r="H758" s="17">
        <v>0.66</v>
      </c>
    </row>
    <row r="759" ht="15.75" customHeight="1">
      <c r="A759" s="19">
        <v>756.0</v>
      </c>
      <c r="B759" s="17">
        <v>348643.0</v>
      </c>
      <c r="C759" s="17" t="s">
        <v>216</v>
      </c>
      <c r="D759" s="17" t="s">
        <v>36</v>
      </c>
      <c r="E759" s="25" t="s">
        <v>65</v>
      </c>
      <c r="F759" s="17">
        <v>348643.0</v>
      </c>
      <c r="G759" s="17">
        <v>9.0</v>
      </c>
      <c r="H759" s="17">
        <v>0.34</v>
      </c>
    </row>
    <row r="760" ht="15.75" customHeight="1">
      <c r="A760" s="19">
        <v>757.0</v>
      </c>
      <c r="B760" s="17">
        <v>348458.0</v>
      </c>
      <c r="C760" s="17" t="s">
        <v>362</v>
      </c>
      <c r="D760" s="17" t="s">
        <v>44</v>
      </c>
      <c r="E760" s="25" t="s">
        <v>65</v>
      </c>
      <c r="F760" s="17">
        <v>348458.0</v>
      </c>
      <c r="G760" s="17">
        <v>30.0</v>
      </c>
      <c r="H760" s="17">
        <v>0.9</v>
      </c>
    </row>
    <row r="761" ht="15.75" customHeight="1">
      <c r="A761" s="19">
        <v>758.0</v>
      </c>
      <c r="B761" s="17">
        <v>347923.0</v>
      </c>
      <c r="C761" s="17" t="s">
        <v>1096</v>
      </c>
      <c r="D761" s="17" t="s">
        <v>46</v>
      </c>
      <c r="E761" s="25" t="s">
        <v>65</v>
      </c>
      <c r="F761" s="17">
        <v>347923.0</v>
      </c>
      <c r="G761" s="17">
        <v>19.0</v>
      </c>
      <c r="H761" s="17">
        <v>0.78</v>
      </c>
    </row>
    <row r="762" ht="15.75" customHeight="1">
      <c r="A762" s="19">
        <v>759.0</v>
      </c>
      <c r="B762" s="17">
        <v>347956.0</v>
      </c>
      <c r="C762" s="17" t="s">
        <v>1097</v>
      </c>
      <c r="D762" s="17" t="s">
        <v>33</v>
      </c>
      <c r="E762" s="25" t="s">
        <v>65</v>
      </c>
      <c r="F762" s="17">
        <v>347956.0</v>
      </c>
      <c r="G762" s="17">
        <v>6.0</v>
      </c>
      <c r="H762" s="17">
        <v>0.66</v>
      </c>
    </row>
    <row r="763" ht="15.75" customHeight="1">
      <c r="A763" s="19">
        <v>760.0</v>
      </c>
      <c r="B763" s="17">
        <v>347908.0</v>
      </c>
      <c r="C763" s="17" t="s">
        <v>224</v>
      </c>
      <c r="D763" s="17" t="s">
        <v>46</v>
      </c>
      <c r="E763" s="25" t="s">
        <v>65</v>
      </c>
      <c r="F763" s="17">
        <v>347908.0</v>
      </c>
      <c r="G763" s="17">
        <v>14.0</v>
      </c>
      <c r="H763" s="17">
        <v>0.87</v>
      </c>
    </row>
    <row r="764" ht="15.75" customHeight="1">
      <c r="A764" s="19">
        <v>761.0</v>
      </c>
      <c r="B764" s="17">
        <v>366788.0</v>
      </c>
      <c r="C764" s="17" t="s">
        <v>1098</v>
      </c>
      <c r="D764" s="17" t="s">
        <v>39</v>
      </c>
      <c r="E764" s="25" t="s">
        <v>65</v>
      </c>
      <c r="F764" s="17">
        <v>366788.0</v>
      </c>
      <c r="G764" s="17">
        <v>8.0</v>
      </c>
      <c r="H764" s="17">
        <v>0.3</v>
      </c>
    </row>
    <row r="765" ht="15.75" customHeight="1">
      <c r="A765" s="19">
        <v>762.0</v>
      </c>
      <c r="B765" s="17">
        <v>366809.0</v>
      </c>
      <c r="C765" s="17" t="s">
        <v>1099</v>
      </c>
      <c r="D765" s="17" t="s">
        <v>46</v>
      </c>
      <c r="E765" s="25" t="s">
        <v>65</v>
      </c>
      <c r="F765" s="17">
        <v>366809.0</v>
      </c>
      <c r="G765" s="17">
        <v>21.0</v>
      </c>
      <c r="H765" s="17">
        <v>0.65</v>
      </c>
    </row>
    <row r="766" ht="15.75" customHeight="1">
      <c r="A766" s="19">
        <v>763.0</v>
      </c>
      <c r="B766" s="17">
        <v>348124.0</v>
      </c>
      <c r="C766" s="17" t="s">
        <v>627</v>
      </c>
      <c r="D766" s="17" t="s">
        <v>30</v>
      </c>
      <c r="E766" s="25" t="s">
        <v>65</v>
      </c>
      <c r="F766" s="17">
        <v>348124.0</v>
      </c>
      <c r="G766" s="17">
        <v>10.0</v>
      </c>
      <c r="H766" s="17">
        <v>0.68</v>
      </c>
    </row>
    <row r="767" ht="15.75" customHeight="1">
      <c r="A767" s="19">
        <v>764.0</v>
      </c>
      <c r="B767" s="17">
        <v>347572.0</v>
      </c>
      <c r="C767" s="17" t="s">
        <v>1100</v>
      </c>
      <c r="D767" s="17" t="s">
        <v>47</v>
      </c>
      <c r="E767" s="25" t="s">
        <v>65</v>
      </c>
      <c r="F767" s="17">
        <v>347572.0</v>
      </c>
      <c r="G767" s="17">
        <v>16.0</v>
      </c>
      <c r="H767" s="17">
        <v>0.61</v>
      </c>
    </row>
    <row r="768" ht="15.75" customHeight="1">
      <c r="A768" s="19">
        <v>765.0</v>
      </c>
      <c r="B768" s="17">
        <v>347573.0</v>
      </c>
      <c r="C768" s="17" t="s">
        <v>196</v>
      </c>
      <c r="D768" s="17" t="s">
        <v>47</v>
      </c>
      <c r="E768" s="25" t="s">
        <v>65</v>
      </c>
      <c r="F768" s="17">
        <v>347573.0</v>
      </c>
      <c r="G768" s="17">
        <v>18.0</v>
      </c>
      <c r="H768" s="17">
        <v>0.58</v>
      </c>
    </row>
    <row r="769" ht="15.75" customHeight="1">
      <c r="A769" s="19">
        <v>766.0</v>
      </c>
      <c r="B769" s="17">
        <v>362588.0</v>
      </c>
      <c r="C769" s="17" t="s">
        <v>1101</v>
      </c>
      <c r="D769" s="17" t="s">
        <v>30</v>
      </c>
      <c r="E769" s="25" t="s">
        <v>65</v>
      </c>
      <c r="F769" s="17">
        <v>362588.0</v>
      </c>
      <c r="G769" s="17">
        <v>27.0</v>
      </c>
      <c r="H769" s="17">
        <v>0.85</v>
      </c>
    </row>
    <row r="770" ht="15.75" customHeight="1">
      <c r="A770" s="19">
        <v>767.0</v>
      </c>
      <c r="B770" s="17">
        <v>348572.0</v>
      </c>
      <c r="C770" s="17" t="s">
        <v>64</v>
      </c>
      <c r="D770" s="17" t="s">
        <v>36</v>
      </c>
      <c r="E770" s="25" t="s">
        <v>65</v>
      </c>
      <c r="F770" s="17">
        <v>348572.0</v>
      </c>
      <c r="G770" s="17">
        <v>25.0</v>
      </c>
      <c r="H770" s="17">
        <v>0.39</v>
      </c>
    </row>
    <row r="771" ht="15.75" customHeight="1">
      <c r="A771" s="19">
        <v>768.0</v>
      </c>
      <c r="B771" s="17">
        <v>348447.0</v>
      </c>
      <c r="C771" s="17" t="s">
        <v>736</v>
      </c>
      <c r="D771" s="17" t="s">
        <v>27</v>
      </c>
      <c r="E771" s="25" t="s">
        <v>65</v>
      </c>
      <c r="F771" s="17">
        <v>348447.0</v>
      </c>
      <c r="G771" s="17">
        <v>23.0</v>
      </c>
      <c r="H771" s="17">
        <v>0.25</v>
      </c>
    </row>
    <row r="772" ht="15.75" customHeight="1">
      <c r="A772" s="19">
        <v>769.0</v>
      </c>
      <c r="B772" s="17">
        <v>348444.0</v>
      </c>
      <c r="C772" s="17" t="s">
        <v>885</v>
      </c>
      <c r="D772" s="17" t="s">
        <v>44</v>
      </c>
      <c r="E772" s="25" t="s">
        <v>65</v>
      </c>
      <c r="F772" s="17">
        <v>348444.0</v>
      </c>
      <c r="G772" s="17">
        <v>5.0</v>
      </c>
      <c r="H772" s="17">
        <v>0.83</v>
      </c>
    </row>
    <row r="773" ht="15.75" customHeight="1">
      <c r="A773" s="19">
        <v>770.0</v>
      </c>
      <c r="B773" s="17">
        <v>348227.0</v>
      </c>
      <c r="C773" s="17" t="s">
        <v>795</v>
      </c>
      <c r="D773" s="17" t="s">
        <v>44</v>
      </c>
      <c r="E773" s="25" t="s">
        <v>65</v>
      </c>
      <c r="F773" s="17">
        <v>348227.0</v>
      </c>
      <c r="G773" s="17">
        <v>10.0</v>
      </c>
      <c r="H773" s="17">
        <v>0.48</v>
      </c>
    </row>
    <row r="774" ht="15.75" customHeight="1">
      <c r="A774" s="19">
        <v>771.0</v>
      </c>
      <c r="B774" s="17">
        <v>347948.0</v>
      </c>
      <c r="C774" s="17" t="s">
        <v>1102</v>
      </c>
      <c r="D774" s="17" t="s">
        <v>46</v>
      </c>
      <c r="E774" s="25" t="s">
        <v>65</v>
      </c>
      <c r="F774" s="17">
        <v>347948.0</v>
      </c>
      <c r="G774" s="17">
        <v>29.0</v>
      </c>
      <c r="H774" s="17">
        <v>0.86</v>
      </c>
    </row>
    <row r="775" ht="15.75" customHeight="1">
      <c r="A775" s="19">
        <v>772.0</v>
      </c>
      <c r="B775" s="17">
        <v>347945.0</v>
      </c>
      <c r="C775" s="17" t="s">
        <v>1103</v>
      </c>
      <c r="D775" s="17" t="s">
        <v>46</v>
      </c>
      <c r="E775" s="25" t="s">
        <v>65</v>
      </c>
      <c r="F775" s="17">
        <v>347945.0</v>
      </c>
      <c r="G775" s="17">
        <v>18.0</v>
      </c>
      <c r="H775" s="17">
        <v>0.25</v>
      </c>
    </row>
    <row r="776" ht="15.75" customHeight="1">
      <c r="A776" s="19">
        <v>773.0</v>
      </c>
      <c r="B776" s="17">
        <v>348683.0</v>
      </c>
      <c r="C776" s="17" t="s">
        <v>1104</v>
      </c>
      <c r="D776" s="17" t="s">
        <v>36</v>
      </c>
      <c r="E776" s="25" t="s">
        <v>65</v>
      </c>
      <c r="F776" s="17">
        <v>348683.0</v>
      </c>
      <c r="G776" s="17">
        <v>23.0</v>
      </c>
      <c r="H776" s="17">
        <v>0.8</v>
      </c>
    </row>
    <row r="777" ht="15.75" customHeight="1">
      <c r="A777" s="19">
        <v>774.0</v>
      </c>
      <c r="B777" s="17">
        <v>347686.0</v>
      </c>
      <c r="C777" s="17" t="s">
        <v>1105</v>
      </c>
      <c r="D777" s="17" t="s">
        <v>18</v>
      </c>
      <c r="E777" s="25" t="s">
        <v>65</v>
      </c>
      <c r="F777" s="17">
        <v>347686.0</v>
      </c>
      <c r="G777" s="17">
        <v>7.0</v>
      </c>
      <c r="H777" s="17">
        <v>0.79</v>
      </c>
    </row>
    <row r="778" ht="15.75" customHeight="1">
      <c r="A778" s="19">
        <v>775.0</v>
      </c>
      <c r="B778" s="17">
        <v>347808.0</v>
      </c>
      <c r="C778" s="17" t="s">
        <v>968</v>
      </c>
      <c r="D778" s="17" t="s">
        <v>47</v>
      </c>
      <c r="E778" s="25" t="s">
        <v>65</v>
      </c>
      <c r="F778" s="17">
        <v>347808.0</v>
      </c>
      <c r="G778" s="17">
        <v>25.0</v>
      </c>
      <c r="H778" s="17">
        <v>0.26</v>
      </c>
    </row>
    <row r="779" ht="15.75" customHeight="1">
      <c r="A779" s="19">
        <v>776.0</v>
      </c>
      <c r="B779" s="17">
        <v>347622.0</v>
      </c>
      <c r="C779" s="17" t="s">
        <v>1106</v>
      </c>
      <c r="D779" s="17" t="s">
        <v>44</v>
      </c>
      <c r="E779" s="25" t="s">
        <v>65</v>
      </c>
      <c r="F779" s="17">
        <v>347622.0</v>
      </c>
      <c r="G779" s="17">
        <v>15.0</v>
      </c>
      <c r="H779" s="17">
        <v>0.16</v>
      </c>
    </row>
    <row r="780" ht="15.75" customHeight="1">
      <c r="A780" s="19">
        <v>777.0</v>
      </c>
      <c r="B780" s="17">
        <v>368073.0</v>
      </c>
      <c r="C780" s="17" t="s">
        <v>1107</v>
      </c>
      <c r="D780" s="17" t="s">
        <v>46</v>
      </c>
      <c r="E780" s="25" t="s">
        <v>65</v>
      </c>
      <c r="F780" s="17">
        <v>368073.0</v>
      </c>
      <c r="G780" s="17">
        <v>20.0</v>
      </c>
      <c r="H780" s="17">
        <v>0.82</v>
      </c>
    </row>
    <row r="781" ht="15.75" customHeight="1">
      <c r="A781" s="19">
        <v>778.0</v>
      </c>
      <c r="B781" s="17">
        <v>348651.0</v>
      </c>
      <c r="C781" s="17" t="s">
        <v>230</v>
      </c>
      <c r="D781" s="17" t="s">
        <v>44</v>
      </c>
      <c r="E781" s="25" t="s">
        <v>65</v>
      </c>
      <c r="F781" s="17">
        <v>348651.0</v>
      </c>
      <c r="G781" s="17">
        <v>23.0</v>
      </c>
      <c r="H781" s="17">
        <v>0.22</v>
      </c>
    </row>
    <row r="782" ht="15.75" customHeight="1">
      <c r="A782" s="19">
        <v>779.0</v>
      </c>
      <c r="B782" s="17">
        <v>348035.0</v>
      </c>
      <c r="C782" s="17" t="s">
        <v>1108</v>
      </c>
      <c r="D782" s="17" t="s">
        <v>42</v>
      </c>
      <c r="E782" s="25" t="s">
        <v>65</v>
      </c>
      <c r="F782" s="17">
        <v>348035.0</v>
      </c>
      <c r="G782" s="17">
        <v>29.0</v>
      </c>
      <c r="H782" s="17">
        <v>0.41</v>
      </c>
    </row>
    <row r="783" ht="15.75" customHeight="1">
      <c r="A783" s="19">
        <v>780.0</v>
      </c>
      <c r="B783" s="17">
        <v>347696.0</v>
      </c>
      <c r="C783" s="17" t="s">
        <v>303</v>
      </c>
      <c r="D783" s="17" t="s">
        <v>42</v>
      </c>
      <c r="E783" s="25" t="s">
        <v>65</v>
      </c>
      <c r="F783" s="17">
        <v>347696.0</v>
      </c>
      <c r="G783" s="17">
        <v>13.0</v>
      </c>
      <c r="H783" s="17">
        <v>0.37</v>
      </c>
    </row>
    <row r="784" ht="15.75" customHeight="1">
      <c r="A784" s="19">
        <v>781.0</v>
      </c>
      <c r="B784" s="17">
        <v>348100.0</v>
      </c>
      <c r="C784" s="17" t="s">
        <v>1054</v>
      </c>
      <c r="D784" s="17" t="s">
        <v>21</v>
      </c>
      <c r="E784" s="25" t="s">
        <v>65</v>
      </c>
      <c r="F784" s="17">
        <v>348100.0</v>
      </c>
      <c r="G784" s="17">
        <v>23.0</v>
      </c>
      <c r="H784" s="17">
        <v>0.22</v>
      </c>
    </row>
    <row r="785" ht="15.75" customHeight="1">
      <c r="A785" s="19">
        <v>782.0</v>
      </c>
      <c r="B785" s="17">
        <v>347934.0</v>
      </c>
      <c r="C785" s="17" t="s">
        <v>1109</v>
      </c>
      <c r="D785" s="17" t="s">
        <v>46</v>
      </c>
      <c r="E785" s="25" t="s">
        <v>65</v>
      </c>
      <c r="F785" s="17">
        <v>347934.0</v>
      </c>
      <c r="G785" s="17">
        <v>26.0</v>
      </c>
      <c r="H785" s="17">
        <v>0.86</v>
      </c>
    </row>
    <row r="786" ht="15.75" customHeight="1">
      <c r="A786" s="19">
        <v>783.0</v>
      </c>
      <c r="B786" s="17">
        <v>362651.0</v>
      </c>
      <c r="C786" s="17" t="s">
        <v>1110</v>
      </c>
      <c r="D786" s="17" t="s">
        <v>21</v>
      </c>
      <c r="E786" s="25" t="s">
        <v>65</v>
      </c>
      <c r="F786" s="17">
        <v>362651.0</v>
      </c>
      <c r="G786" s="17">
        <v>18.0</v>
      </c>
      <c r="H786" s="17">
        <v>0.27</v>
      </c>
    </row>
    <row r="787" ht="15.75" customHeight="1">
      <c r="A787" s="19">
        <v>784.0</v>
      </c>
      <c r="B787" s="17">
        <v>364239.0</v>
      </c>
      <c r="C787" s="17" t="s">
        <v>1111</v>
      </c>
      <c r="D787" s="17" t="s">
        <v>27</v>
      </c>
      <c r="E787" s="25" t="s">
        <v>65</v>
      </c>
      <c r="F787" s="17">
        <v>364239.0</v>
      </c>
      <c r="G787" s="17">
        <v>25.0</v>
      </c>
      <c r="H787" s="17">
        <v>0.58</v>
      </c>
    </row>
    <row r="788" ht="15.75" customHeight="1">
      <c r="A788" s="19">
        <v>785.0</v>
      </c>
      <c r="B788" s="17">
        <v>348441.0</v>
      </c>
      <c r="C788" s="17" t="s">
        <v>1112</v>
      </c>
      <c r="D788" s="17" t="s">
        <v>44</v>
      </c>
      <c r="E788" s="25" t="s">
        <v>65</v>
      </c>
      <c r="F788" s="17">
        <v>348441.0</v>
      </c>
      <c r="G788" s="17">
        <v>28.0</v>
      </c>
      <c r="H788" s="17">
        <v>0.52</v>
      </c>
    </row>
    <row r="789" ht="15.75" customHeight="1">
      <c r="A789" s="19">
        <v>786.0</v>
      </c>
      <c r="B789" s="17">
        <v>348390.0</v>
      </c>
      <c r="C789" s="17" t="s">
        <v>419</v>
      </c>
      <c r="D789" s="17" t="s">
        <v>46</v>
      </c>
      <c r="E789" s="25" t="s">
        <v>65</v>
      </c>
      <c r="F789" s="17">
        <v>348390.0</v>
      </c>
      <c r="G789" s="17">
        <v>16.0</v>
      </c>
      <c r="H789" s="17">
        <v>0.64</v>
      </c>
    </row>
    <row r="790" ht="15.75" customHeight="1">
      <c r="A790" s="19">
        <v>787.0</v>
      </c>
      <c r="B790" s="17">
        <v>348249.0</v>
      </c>
      <c r="C790" s="17" t="s">
        <v>616</v>
      </c>
      <c r="D790" s="17" t="s">
        <v>30</v>
      </c>
      <c r="E790" s="25" t="s">
        <v>65</v>
      </c>
      <c r="F790" s="17">
        <v>348249.0</v>
      </c>
      <c r="G790" s="17">
        <v>23.0</v>
      </c>
      <c r="H790" s="17">
        <v>0.52</v>
      </c>
    </row>
    <row r="791" ht="15.75" customHeight="1">
      <c r="A791" s="19">
        <v>788.0</v>
      </c>
      <c r="B791" s="17">
        <v>353553.0</v>
      </c>
      <c r="C791" s="17" t="s">
        <v>296</v>
      </c>
      <c r="D791" s="17" t="s">
        <v>36</v>
      </c>
      <c r="E791" s="25" t="s">
        <v>65</v>
      </c>
      <c r="F791" s="17">
        <v>353553.0</v>
      </c>
      <c r="G791" s="17">
        <v>6.0</v>
      </c>
      <c r="H791" s="17">
        <v>0.71</v>
      </c>
    </row>
    <row r="792" ht="15.75" customHeight="1">
      <c r="A792" s="19">
        <v>789.0</v>
      </c>
      <c r="B792" s="17">
        <v>347804.0</v>
      </c>
      <c r="C792" s="17" t="s">
        <v>1113</v>
      </c>
      <c r="D792" s="17" t="s">
        <v>47</v>
      </c>
      <c r="E792" s="25" t="s">
        <v>65</v>
      </c>
      <c r="F792" s="17">
        <v>347804.0</v>
      </c>
      <c r="G792" s="17">
        <v>19.0</v>
      </c>
      <c r="H792" s="17">
        <v>0.59</v>
      </c>
    </row>
    <row r="793" ht="15.75" customHeight="1">
      <c r="A793" s="19">
        <v>790.0</v>
      </c>
      <c r="B793" s="17">
        <v>366744.0</v>
      </c>
      <c r="C793" s="17" t="s">
        <v>749</v>
      </c>
      <c r="D793" s="17" t="s">
        <v>36</v>
      </c>
      <c r="E793" s="25" t="s">
        <v>65</v>
      </c>
      <c r="F793" s="17">
        <v>366744.0</v>
      </c>
      <c r="G793" s="17">
        <v>21.0</v>
      </c>
      <c r="H793" s="17">
        <v>0.32</v>
      </c>
    </row>
    <row r="794" ht="15.75" customHeight="1">
      <c r="A794" s="19">
        <v>791.0</v>
      </c>
      <c r="B794" s="17">
        <v>348133.0</v>
      </c>
      <c r="C794" s="17" t="s">
        <v>1114</v>
      </c>
      <c r="D794" s="17" t="s">
        <v>21</v>
      </c>
      <c r="E794" s="25" t="s">
        <v>65</v>
      </c>
      <c r="F794" s="17">
        <v>348133.0</v>
      </c>
      <c r="G794" s="17">
        <v>14.0</v>
      </c>
      <c r="H794" s="17">
        <v>0.26</v>
      </c>
    </row>
    <row r="795" ht="15.75" customHeight="1">
      <c r="A795" s="19">
        <v>792.0</v>
      </c>
      <c r="B795" s="17">
        <v>348588.0</v>
      </c>
      <c r="C795" s="17" t="s">
        <v>1115</v>
      </c>
      <c r="D795" s="17" t="s">
        <v>36</v>
      </c>
      <c r="E795" s="25" t="s">
        <v>65</v>
      </c>
      <c r="F795" s="17">
        <v>348588.0</v>
      </c>
      <c r="G795" s="17">
        <v>13.0</v>
      </c>
      <c r="H795" s="17">
        <v>0.32</v>
      </c>
    </row>
    <row r="796" ht="15.75" customHeight="1">
      <c r="A796" s="19">
        <v>793.0</v>
      </c>
      <c r="B796" s="17">
        <v>348571.0</v>
      </c>
      <c r="C796" s="17" t="s">
        <v>299</v>
      </c>
      <c r="D796" s="17" t="s">
        <v>42</v>
      </c>
      <c r="E796" s="25" t="s">
        <v>65</v>
      </c>
      <c r="F796" s="17">
        <v>348571.0</v>
      </c>
      <c r="G796" s="17">
        <v>20.0</v>
      </c>
      <c r="H796" s="17">
        <v>0.23</v>
      </c>
    </row>
    <row r="797" ht="15.75" customHeight="1">
      <c r="A797" s="19">
        <v>794.0</v>
      </c>
      <c r="B797" s="17">
        <v>362732.0</v>
      </c>
      <c r="C797" s="17" t="s">
        <v>478</v>
      </c>
      <c r="D797" s="17" t="s">
        <v>47</v>
      </c>
      <c r="E797" s="25" t="s">
        <v>65</v>
      </c>
      <c r="F797" s="17">
        <v>362732.0</v>
      </c>
      <c r="G797" s="17">
        <v>27.0</v>
      </c>
      <c r="H797" s="17">
        <v>0.49</v>
      </c>
    </row>
    <row r="798" ht="15.75" customHeight="1">
      <c r="A798" s="19">
        <v>795.0</v>
      </c>
      <c r="B798" s="17">
        <v>364423.0</v>
      </c>
      <c r="C798" s="17" t="s">
        <v>1116</v>
      </c>
      <c r="D798" s="17" t="s">
        <v>47</v>
      </c>
      <c r="E798" s="25" t="s">
        <v>65</v>
      </c>
      <c r="F798" s="17">
        <v>364423.0</v>
      </c>
      <c r="G798" s="17">
        <v>11.0</v>
      </c>
      <c r="H798" s="17">
        <v>0.78</v>
      </c>
    </row>
    <row r="799" ht="15.75" customHeight="1">
      <c r="A799" s="19">
        <v>796.0</v>
      </c>
      <c r="B799" s="17">
        <v>364241.0</v>
      </c>
      <c r="C799" s="17" t="s">
        <v>1117</v>
      </c>
      <c r="D799" s="17" t="s">
        <v>24</v>
      </c>
      <c r="E799" s="25" t="s">
        <v>65</v>
      </c>
      <c r="F799" s="17">
        <v>364241.0</v>
      </c>
      <c r="G799" s="17">
        <v>12.0</v>
      </c>
      <c r="H799" s="17">
        <v>0.86</v>
      </c>
    </row>
    <row r="800" ht="15.75" customHeight="1">
      <c r="A800" s="19">
        <v>797.0</v>
      </c>
      <c r="B800" s="17">
        <v>348451.0</v>
      </c>
      <c r="C800" s="17" t="s">
        <v>404</v>
      </c>
      <c r="D800" s="17" t="s">
        <v>47</v>
      </c>
      <c r="E800" s="25" t="s">
        <v>65</v>
      </c>
      <c r="F800" s="17">
        <v>348451.0</v>
      </c>
      <c r="G800" s="17">
        <v>13.0</v>
      </c>
      <c r="H800" s="17">
        <v>0.56</v>
      </c>
    </row>
    <row r="801" ht="15.75" customHeight="1">
      <c r="A801" s="19">
        <v>798.0</v>
      </c>
      <c r="B801" s="17">
        <v>366810.0</v>
      </c>
      <c r="C801" s="17" t="s">
        <v>87</v>
      </c>
      <c r="D801" s="17" t="s">
        <v>46</v>
      </c>
      <c r="E801" s="25" t="s">
        <v>65</v>
      </c>
      <c r="F801" s="17">
        <v>366810.0</v>
      </c>
      <c r="G801" s="17">
        <v>17.0</v>
      </c>
      <c r="H801" s="17">
        <v>0.72</v>
      </c>
    </row>
    <row r="802" ht="15.75" customHeight="1">
      <c r="A802" s="19">
        <v>799.0</v>
      </c>
      <c r="B802" s="17">
        <v>366812.0</v>
      </c>
      <c r="C802" s="17" t="s">
        <v>240</v>
      </c>
      <c r="D802" s="17" t="s">
        <v>47</v>
      </c>
      <c r="E802" s="25" t="s">
        <v>65</v>
      </c>
      <c r="F802" s="17">
        <v>366812.0</v>
      </c>
      <c r="G802" s="17">
        <v>9.0</v>
      </c>
      <c r="H802" s="17">
        <v>0.73</v>
      </c>
    </row>
    <row r="803" ht="15.75" customHeight="1">
      <c r="A803" s="19">
        <v>800.0</v>
      </c>
      <c r="B803" s="17">
        <v>366811.0</v>
      </c>
      <c r="C803" s="17" t="s">
        <v>1118</v>
      </c>
      <c r="D803" s="17" t="s">
        <v>47</v>
      </c>
      <c r="E803" s="25" t="s">
        <v>65</v>
      </c>
      <c r="F803" s="17">
        <v>366811.0</v>
      </c>
      <c r="G803" s="17">
        <v>30.0</v>
      </c>
      <c r="H803" s="17">
        <v>0.61</v>
      </c>
    </row>
    <row r="804" ht="15.75" customHeight="1">
      <c r="A804" s="19">
        <v>801.0</v>
      </c>
      <c r="B804" s="17">
        <v>362585.0</v>
      </c>
      <c r="C804" s="17" t="s">
        <v>161</v>
      </c>
      <c r="D804" s="17" t="s">
        <v>44</v>
      </c>
      <c r="E804" s="25" t="s">
        <v>65</v>
      </c>
      <c r="F804" s="17">
        <v>362585.0</v>
      </c>
      <c r="G804" s="17">
        <v>18.0</v>
      </c>
      <c r="H804" s="17">
        <v>0.64</v>
      </c>
    </row>
    <row r="805" ht="15.75" customHeight="1">
      <c r="A805" s="19">
        <v>802.0</v>
      </c>
      <c r="B805" s="17">
        <v>348442.0</v>
      </c>
      <c r="C805" s="17" t="s">
        <v>1112</v>
      </c>
      <c r="D805" s="17" t="s">
        <v>44</v>
      </c>
      <c r="E805" s="25" t="s">
        <v>65</v>
      </c>
      <c r="F805" s="17">
        <v>348442.0</v>
      </c>
      <c r="G805" s="17">
        <v>6.0</v>
      </c>
      <c r="H805" s="17">
        <v>0.21</v>
      </c>
    </row>
    <row r="806" ht="15.75" customHeight="1">
      <c r="A806" s="19">
        <v>803.0</v>
      </c>
      <c r="B806" s="17">
        <v>348652.0</v>
      </c>
      <c r="C806" s="17" t="s">
        <v>410</v>
      </c>
      <c r="D806" s="17" t="s">
        <v>44</v>
      </c>
      <c r="E806" s="25" t="s">
        <v>65</v>
      </c>
      <c r="F806" s="17">
        <v>348652.0</v>
      </c>
      <c r="G806" s="17">
        <v>26.0</v>
      </c>
      <c r="H806" s="17">
        <v>0.64</v>
      </c>
    </row>
    <row r="807" ht="15.75" customHeight="1">
      <c r="A807" s="19">
        <v>804.0</v>
      </c>
      <c r="B807" s="17">
        <v>364224.0</v>
      </c>
      <c r="C807" s="17" t="s">
        <v>194</v>
      </c>
      <c r="D807" s="17" t="s">
        <v>18</v>
      </c>
      <c r="E807" s="25" t="s">
        <v>65</v>
      </c>
      <c r="F807" s="17">
        <v>364224.0</v>
      </c>
      <c r="G807" s="17">
        <v>30.0</v>
      </c>
      <c r="H807" s="17">
        <v>0.26</v>
      </c>
    </row>
    <row r="808" ht="15.75" customHeight="1">
      <c r="A808" s="19">
        <v>805.0</v>
      </c>
      <c r="B808" s="17">
        <v>347819.0</v>
      </c>
      <c r="C808" s="17" t="s">
        <v>370</v>
      </c>
      <c r="D808" s="17" t="s">
        <v>36</v>
      </c>
      <c r="E808" s="25" t="s">
        <v>65</v>
      </c>
      <c r="F808" s="17">
        <v>347819.0</v>
      </c>
      <c r="G808" s="17">
        <v>28.0</v>
      </c>
      <c r="H808" s="17">
        <v>0.35</v>
      </c>
    </row>
    <row r="809" ht="15.75" customHeight="1">
      <c r="A809" s="19">
        <v>806.0</v>
      </c>
      <c r="B809" s="17">
        <v>366796.0</v>
      </c>
      <c r="C809" s="17" t="s">
        <v>1119</v>
      </c>
      <c r="D809" s="17" t="s">
        <v>33</v>
      </c>
      <c r="E809" s="25" t="s">
        <v>65</v>
      </c>
      <c r="F809" s="17">
        <v>366796.0</v>
      </c>
      <c r="G809" s="17">
        <v>25.0</v>
      </c>
      <c r="H809" s="17">
        <v>0.2</v>
      </c>
    </row>
    <row r="810" ht="15.75" customHeight="1">
      <c r="A810" s="19">
        <v>807.0</v>
      </c>
      <c r="B810" s="17">
        <v>367839.0</v>
      </c>
      <c r="C810" s="17" t="s">
        <v>1120</v>
      </c>
      <c r="D810" s="17" t="s">
        <v>24</v>
      </c>
      <c r="E810" s="25" t="s">
        <v>65</v>
      </c>
      <c r="F810" s="17">
        <v>367839.0</v>
      </c>
      <c r="G810" s="17">
        <v>17.0</v>
      </c>
      <c r="H810" s="17">
        <v>0.1</v>
      </c>
    </row>
    <row r="811" ht="15.75" customHeight="1">
      <c r="A811" s="19">
        <v>808.0</v>
      </c>
      <c r="B811" s="17">
        <v>347936.0</v>
      </c>
      <c r="C811" s="17" t="s">
        <v>717</v>
      </c>
      <c r="D811" s="17" t="s">
        <v>46</v>
      </c>
      <c r="E811" s="25" t="s">
        <v>65</v>
      </c>
      <c r="F811" s="17">
        <v>347936.0</v>
      </c>
      <c r="G811" s="17">
        <v>13.0</v>
      </c>
      <c r="H811" s="17">
        <v>0.67</v>
      </c>
    </row>
    <row r="812" ht="15.75" customHeight="1">
      <c r="A812" s="19">
        <v>809.0</v>
      </c>
      <c r="B812" s="17">
        <v>347640.0</v>
      </c>
      <c r="C812" s="17" t="s">
        <v>832</v>
      </c>
      <c r="D812" s="17" t="s">
        <v>36</v>
      </c>
      <c r="E812" s="25" t="s">
        <v>65</v>
      </c>
      <c r="F812" s="17">
        <v>347640.0</v>
      </c>
      <c r="G812" s="17">
        <v>6.0</v>
      </c>
      <c r="H812" s="17">
        <v>0.17</v>
      </c>
    </row>
    <row r="813" ht="15.75" customHeight="1">
      <c r="A813" s="19">
        <v>810.0</v>
      </c>
      <c r="B813" s="17">
        <v>364332.0</v>
      </c>
      <c r="C813" s="17" t="s">
        <v>1121</v>
      </c>
      <c r="D813" s="17" t="s">
        <v>47</v>
      </c>
      <c r="E813" s="25" t="s">
        <v>65</v>
      </c>
      <c r="F813" s="17">
        <v>364332.0</v>
      </c>
      <c r="G813" s="17">
        <v>7.0</v>
      </c>
      <c r="H813" s="17">
        <v>0.71</v>
      </c>
    </row>
    <row r="814" ht="15.75" customHeight="1">
      <c r="A814" s="19">
        <v>811.0</v>
      </c>
      <c r="B814" s="17">
        <v>367776.0</v>
      </c>
      <c r="C814" s="17" t="s">
        <v>1122</v>
      </c>
      <c r="D814" s="17" t="s">
        <v>42</v>
      </c>
      <c r="E814" s="25" t="s">
        <v>65</v>
      </c>
      <c r="F814" s="17">
        <v>367776.0</v>
      </c>
      <c r="G814" s="17">
        <v>25.0</v>
      </c>
      <c r="H814" s="17">
        <v>0.23</v>
      </c>
    </row>
    <row r="815" ht="15.75" customHeight="1">
      <c r="A815" s="19">
        <v>812.0</v>
      </c>
      <c r="B815" s="17">
        <v>348469.0</v>
      </c>
      <c r="C815" s="17" t="s">
        <v>1123</v>
      </c>
      <c r="D815" s="17" t="s">
        <v>44</v>
      </c>
      <c r="E815" s="25" t="s">
        <v>65</v>
      </c>
      <c r="F815" s="17">
        <v>348469.0</v>
      </c>
      <c r="G815" s="17">
        <v>16.0</v>
      </c>
      <c r="H815" s="17">
        <v>0.18</v>
      </c>
    </row>
    <row r="816" ht="15.75" customHeight="1">
      <c r="A816" s="19">
        <v>813.0</v>
      </c>
      <c r="B816" s="17">
        <v>353563.0</v>
      </c>
      <c r="C816" s="17" t="s">
        <v>205</v>
      </c>
      <c r="D816" s="17" t="s">
        <v>44</v>
      </c>
      <c r="E816" s="25" t="s">
        <v>65</v>
      </c>
      <c r="F816" s="17">
        <v>353563.0</v>
      </c>
      <c r="G816" s="17">
        <v>22.0</v>
      </c>
      <c r="H816" s="17">
        <v>0.82</v>
      </c>
    </row>
    <row r="817" ht="15.75" customHeight="1">
      <c r="A817" s="19">
        <v>814.0</v>
      </c>
      <c r="B817" s="17">
        <v>348171.0</v>
      </c>
      <c r="C817" s="17" t="s">
        <v>1124</v>
      </c>
      <c r="D817" s="17" t="s">
        <v>47</v>
      </c>
      <c r="E817" s="25" t="s">
        <v>65</v>
      </c>
      <c r="F817" s="17">
        <v>348171.0</v>
      </c>
      <c r="G817" s="17">
        <v>18.0</v>
      </c>
      <c r="H817" s="17">
        <v>0.68</v>
      </c>
    </row>
    <row r="818" ht="15.75" customHeight="1">
      <c r="A818" s="19">
        <v>815.0</v>
      </c>
      <c r="B818" s="17">
        <v>368038.0</v>
      </c>
      <c r="C818" s="17" t="s">
        <v>218</v>
      </c>
      <c r="D818" s="17" t="s">
        <v>33</v>
      </c>
      <c r="E818" s="25" t="s">
        <v>65</v>
      </c>
      <c r="F818" s="17">
        <v>368038.0</v>
      </c>
      <c r="G818" s="17">
        <v>15.0</v>
      </c>
      <c r="H818" s="17">
        <v>0.28</v>
      </c>
    </row>
    <row r="819" ht="15.75" customHeight="1">
      <c r="A819" s="19">
        <v>816.0</v>
      </c>
      <c r="B819" s="17">
        <v>366749.0</v>
      </c>
      <c r="C819" s="17" t="s">
        <v>331</v>
      </c>
      <c r="D819" s="17" t="s">
        <v>47</v>
      </c>
      <c r="E819" s="25" t="s">
        <v>65</v>
      </c>
      <c r="F819" s="17">
        <v>366749.0</v>
      </c>
      <c r="G819" s="17">
        <v>13.0</v>
      </c>
      <c r="H819" s="17">
        <v>0.14</v>
      </c>
    </row>
    <row r="820" ht="15.75" customHeight="1">
      <c r="A820" s="19">
        <v>817.0</v>
      </c>
      <c r="B820" s="17">
        <v>348218.0</v>
      </c>
      <c r="C820" s="17" t="s">
        <v>1125</v>
      </c>
      <c r="D820" s="17" t="s">
        <v>27</v>
      </c>
      <c r="E820" s="25" t="s">
        <v>65</v>
      </c>
      <c r="F820" s="17">
        <v>348218.0</v>
      </c>
      <c r="G820" s="17">
        <v>8.0</v>
      </c>
      <c r="H820" s="17">
        <v>0.35</v>
      </c>
    </row>
    <row r="821" ht="15.75" customHeight="1">
      <c r="A821" s="19">
        <v>818.0</v>
      </c>
      <c r="B821" s="17">
        <v>366817.0</v>
      </c>
      <c r="C821" s="17" t="s">
        <v>483</v>
      </c>
      <c r="D821" s="17" t="s">
        <v>42</v>
      </c>
      <c r="E821" s="25" t="s">
        <v>65</v>
      </c>
      <c r="F821" s="17">
        <v>366817.0</v>
      </c>
      <c r="G821" s="17">
        <v>23.0</v>
      </c>
      <c r="H821" s="17">
        <v>0.2</v>
      </c>
    </row>
    <row r="822" ht="15.75" customHeight="1">
      <c r="A822" s="19">
        <v>819.0</v>
      </c>
      <c r="B822" s="17">
        <v>348617.0</v>
      </c>
      <c r="C822" s="17" t="s">
        <v>274</v>
      </c>
      <c r="D822" s="17" t="s">
        <v>21</v>
      </c>
      <c r="E822" s="25" t="s">
        <v>65</v>
      </c>
      <c r="F822" s="17">
        <v>348617.0</v>
      </c>
      <c r="G822" s="17">
        <v>16.0</v>
      </c>
      <c r="H822" s="17">
        <v>0.67</v>
      </c>
    </row>
    <row r="823" ht="15.75" customHeight="1">
      <c r="A823" s="19">
        <v>820.0</v>
      </c>
      <c r="B823" s="17">
        <v>348456.0</v>
      </c>
      <c r="C823" s="17" t="s">
        <v>1126</v>
      </c>
      <c r="D823" s="17" t="s">
        <v>44</v>
      </c>
      <c r="E823" s="25" t="s">
        <v>65</v>
      </c>
      <c r="F823" s="17">
        <v>348456.0</v>
      </c>
      <c r="G823" s="17">
        <v>12.0</v>
      </c>
      <c r="H823" s="17">
        <v>0.34</v>
      </c>
    </row>
    <row r="824" ht="15.75" customHeight="1">
      <c r="A824" s="19">
        <v>821.0</v>
      </c>
      <c r="B824" s="17">
        <v>348062.0</v>
      </c>
      <c r="C824" s="17" t="s">
        <v>444</v>
      </c>
      <c r="D824" s="17" t="s">
        <v>44</v>
      </c>
      <c r="E824" s="25" t="s">
        <v>65</v>
      </c>
      <c r="F824" s="17">
        <v>348062.0</v>
      </c>
      <c r="G824" s="17">
        <v>26.0</v>
      </c>
      <c r="H824" s="17">
        <v>0.31</v>
      </c>
    </row>
    <row r="825" ht="15.75" customHeight="1">
      <c r="A825" s="19">
        <v>822.0</v>
      </c>
      <c r="B825" s="17">
        <v>348425.0</v>
      </c>
      <c r="C825" s="17" t="s">
        <v>1127</v>
      </c>
      <c r="D825" s="17" t="s">
        <v>30</v>
      </c>
      <c r="E825" s="25" t="s">
        <v>65</v>
      </c>
      <c r="F825" s="17">
        <v>348425.0</v>
      </c>
      <c r="G825" s="17">
        <v>11.0</v>
      </c>
      <c r="H825" s="17">
        <v>0.73</v>
      </c>
    </row>
    <row r="826" ht="15.75" customHeight="1">
      <c r="A826" s="19">
        <v>823.0</v>
      </c>
      <c r="B826" s="17">
        <v>348424.0</v>
      </c>
      <c r="C826" s="17" t="s">
        <v>270</v>
      </c>
      <c r="D826" s="17" t="s">
        <v>30</v>
      </c>
      <c r="E826" s="25" t="s">
        <v>65</v>
      </c>
      <c r="F826" s="17">
        <v>348424.0</v>
      </c>
      <c r="G826" s="17">
        <v>25.0</v>
      </c>
      <c r="H826" s="17">
        <v>0.25</v>
      </c>
    </row>
    <row r="827" ht="15.75" customHeight="1">
      <c r="A827" s="19">
        <v>824.0</v>
      </c>
      <c r="B827" s="17">
        <v>348237.0</v>
      </c>
      <c r="C827" s="17" t="s">
        <v>426</v>
      </c>
      <c r="D827" s="17" t="s">
        <v>30</v>
      </c>
      <c r="E827" s="25" t="s">
        <v>65</v>
      </c>
      <c r="F827" s="17">
        <v>348237.0</v>
      </c>
      <c r="G827" s="17">
        <v>24.0</v>
      </c>
      <c r="H827" s="17">
        <v>0.86</v>
      </c>
    </row>
    <row r="828" ht="15.75" customHeight="1">
      <c r="A828" s="19">
        <v>825.0</v>
      </c>
      <c r="B828" s="17">
        <v>348006.0</v>
      </c>
      <c r="C828" s="17" t="s">
        <v>349</v>
      </c>
      <c r="D828" s="17" t="s">
        <v>33</v>
      </c>
      <c r="E828" s="25" t="s">
        <v>65</v>
      </c>
      <c r="F828" s="17">
        <v>348006.0</v>
      </c>
      <c r="G828" s="17">
        <v>16.0</v>
      </c>
      <c r="H828" s="17">
        <v>0.79</v>
      </c>
    </row>
    <row r="829" ht="15.75" customHeight="1">
      <c r="A829" s="19">
        <v>826.0</v>
      </c>
      <c r="B829" s="17">
        <v>369673.0</v>
      </c>
      <c r="C829" s="17" t="s">
        <v>1128</v>
      </c>
      <c r="D829" s="17" t="s">
        <v>24</v>
      </c>
      <c r="E829" s="25" t="s">
        <v>65</v>
      </c>
      <c r="F829" s="17">
        <v>369673.0</v>
      </c>
      <c r="G829" s="17">
        <v>30.0</v>
      </c>
      <c r="H829" s="17">
        <v>0.42</v>
      </c>
    </row>
    <row r="830" ht="15.75" customHeight="1">
      <c r="A830" s="19">
        <v>827.0</v>
      </c>
      <c r="B830" s="17">
        <v>369631.0</v>
      </c>
      <c r="C830" s="17" t="s">
        <v>495</v>
      </c>
      <c r="D830" s="17" t="s">
        <v>46</v>
      </c>
      <c r="E830" s="25" t="s">
        <v>65</v>
      </c>
      <c r="F830" s="17">
        <v>369631.0</v>
      </c>
      <c r="G830" s="17">
        <v>7.0</v>
      </c>
      <c r="H830" s="17">
        <v>0.34</v>
      </c>
    </row>
    <row r="831" ht="15.75" customHeight="1">
      <c r="A831" s="19">
        <v>828.0</v>
      </c>
      <c r="B831" s="17">
        <v>348601.0</v>
      </c>
      <c r="C831" s="17" t="s">
        <v>1129</v>
      </c>
      <c r="D831" s="17" t="s">
        <v>47</v>
      </c>
      <c r="E831" s="25" t="s">
        <v>65</v>
      </c>
      <c r="F831" s="17">
        <v>348601.0</v>
      </c>
      <c r="G831" s="17">
        <v>25.0</v>
      </c>
      <c r="H831" s="17">
        <v>0.41</v>
      </c>
    </row>
    <row r="832" ht="15.75" customHeight="1">
      <c r="A832" s="19">
        <v>829.0</v>
      </c>
      <c r="B832" s="17">
        <v>347655.0</v>
      </c>
      <c r="C832" s="17" t="s">
        <v>551</v>
      </c>
      <c r="D832" s="17" t="s">
        <v>36</v>
      </c>
      <c r="E832" s="25" t="s">
        <v>65</v>
      </c>
      <c r="F832" s="17">
        <v>347655.0</v>
      </c>
      <c r="G832" s="17">
        <v>25.0</v>
      </c>
      <c r="H832" s="17">
        <v>0.41</v>
      </c>
    </row>
    <row r="833" ht="15.75" customHeight="1">
      <c r="A833" s="19">
        <v>830.0</v>
      </c>
      <c r="B833" s="17">
        <v>347583.0</v>
      </c>
      <c r="C833" s="17" t="s">
        <v>1130</v>
      </c>
      <c r="D833" s="17" t="s">
        <v>36</v>
      </c>
      <c r="E833" s="25" t="s">
        <v>65</v>
      </c>
      <c r="F833" s="17">
        <v>347583.0</v>
      </c>
      <c r="G833" s="17">
        <v>5.0</v>
      </c>
      <c r="H833" s="17">
        <v>0.35</v>
      </c>
    </row>
    <row r="834" ht="15.75" customHeight="1">
      <c r="A834" s="19">
        <v>831.0</v>
      </c>
      <c r="B834" s="17">
        <v>364334.0</v>
      </c>
      <c r="C834" s="17" t="s">
        <v>252</v>
      </c>
      <c r="D834" s="17" t="s">
        <v>30</v>
      </c>
      <c r="E834" s="25" t="s">
        <v>65</v>
      </c>
      <c r="F834" s="17">
        <v>364334.0</v>
      </c>
      <c r="G834" s="17">
        <v>17.0</v>
      </c>
      <c r="H834" s="17">
        <v>0.66</v>
      </c>
    </row>
    <row r="835" ht="15.75" customHeight="1">
      <c r="A835" s="19">
        <v>832.0</v>
      </c>
      <c r="B835" s="17">
        <v>348356.0</v>
      </c>
      <c r="C835" s="17" t="s">
        <v>1131</v>
      </c>
      <c r="D835" s="17" t="s">
        <v>24</v>
      </c>
      <c r="E835" s="25" t="s">
        <v>65</v>
      </c>
      <c r="F835" s="17">
        <v>348356.0</v>
      </c>
      <c r="G835" s="17">
        <v>23.0</v>
      </c>
      <c r="H835" s="17">
        <v>0.24</v>
      </c>
    </row>
    <row r="836" ht="15.75" customHeight="1">
      <c r="A836" s="19">
        <v>833.0</v>
      </c>
      <c r="B836" s="17">
        <v>347755.0</v>
      </c>
      <c r="C836" s="17" t="s">
        <v>1132</v>
      </c>
      <c r="D836" s="17" t="s">
        <v>36</v>
      </c>
      <c r="E836" s="25" t="s">
        <v>65</v>
      </c>
      <c r="F836" s="17">
        <v>347755.0</v>
      </c>
      <c r="G836" s="17">
        <v>8.0</v>
      </c>
      <c r="H836" s="17">
        <v>0.59</v>
      </c>
    </row>
    <row r="837" ht="15.75" customHeight="1">
      <c r="A837" s="19">
        <v>834.0</v>
      </c>
      <c r="B837" s="17">
        <v>347747.0</v>
      </c>
      <c r="C837" s="17" t="s">
        <v>574</v>
      </c>
      <c r="D837" s="17" t="s">
        <v>36</v>
      </c>
      <c r="E837" s="25" t="s">
        <v>65</v>
      </c>
      <c r="F837" s="17">
        <v>347747.0</v>
      </c>
      <c r="G837" s="17">
        <v>19.0</v>
      </c>
      <c r="H837" s="17">
        <v>0.11</v>
      </c>
    </row>
    <row r="838" ht="15.75" customHeight="1">
      <c r="A838" s="19">
        <v>835.0</v>
      </c>
      <c r="B838" s="17">
        <v>347741.0</v>
      </c>
      <c r="C838" s="17" t="s">
        <v>561</v>
      </c>
      <c r="D838" s="17" t="s">
        <v>36</v>
      </c>
      <c r="E838" s="25" t="s">
        <v>65</v>
      </c>
      <c r="F838" s="17">
        <v>347741.0</v>
      </c>
      <c r="G838" s="17">
        <v>27.0</v>
      </c>
      <c r="H838" s="17">
        <v>0.12</v>
      </c>
    </row>
    <row r="839" ht="15.75" customHeight="1">
      <c r="A839" s="19">
        <v>836.0</v>
      </c>
      <c r="B839" s="17">
        <v>347744.0</v>
      </c>
      <c r="C839" s="17" t="s">
        <v>930</v>
      </c>
      <c r="D839" s="17" t="s">
        <v>36</v>
      </c>
      <c r="E839" s="25" t="s">
        <v>65</v>
      </c>
      <c r="F839" s="17">
        <v>347744.0</v>
      </c>
      <c r="G839" s="17">
        <v>24.0</v>
      </c>
      <c r="H839" s="17">
        <v>0.45</v>
      </c>
    </row>
    <row r="840" ht="15.75" customHeight="1">
      <c r="A840" s="19">
        <v>837.0</v>
      </c>
      <c r="B840" s="17">
        <v>347765.0</v>
      </c>
      <c r="C840" s="17" t="s">
        <v>978</v>
      </c>
      <c r="D840" s="17" t="s">
        <v>36</v>
      </c>
      <c r="E840" s="25" t="s">
        <v>65</v>
      </c>
      <c r="F840" s="17">
        <v>347765.0</v>
      </c>
      <c r="G840" s="17">
        <v>5.0</v>
      </c>
      <c r="H840" s="17">
        <v>0.39</v>
      </c>
    </row>
    <row r="841" ht="15.75" customHeight="1">
      <c r="A841" s="19">
        <v>838.0</v>
      </c>
      <c r="B841" s="17">
        <v>347759.0</v>
      </c>
      <c r="C841" s="17" t="s">
        <v>95</v>
      </c>
      <c r="D841" s="17" t="s">
        <v>36</v>
      </c>
      <c r="E841" s="25" t="s">
        <v>65</v>
      </c>
      <c r="F841" s="17">
        <v>347759.0</v>
      </c>
      <c r="G841" s="17">
        <v>20.0</v>
      </c>
      <c r="H841" s="17">
        <v>0.59</v>
      </c>
    </row>
    <row r="842" ht="15.75" customHeight="1">
      <c r="A842" s="19">
        <v>839.0</v>
      </c>
      <c r="B842" s="17">
        <v>347762.0</v>
      </c>
      <c r="C842" s="17" t="s">
        <v>584</v>
      </c>
      <c r="D842" s="17" t="s">
        <v>36</v>
      </c>
      <c r="E842" s="25" t="s">
        <v>65</v>
      </c>
      <c r="F842" s="17">
        <v>347762.0</v>
      </c>
      <c r="G842" s="17">
        <v>29.0</v>
      </c>
      <c r="H842" s="17">
        <v>0.12</v>
      </c>
    </row>
    <row r="843" ht="15.75" customHeight="1">
      <c r="A843" s="19">
        <v>840.0</v>
      </c>
      <c r="B843" s="17">
        <v>347779.0</v>
      </c>
      <c r="C843" s="17" t="s">
        <v>1133</v>
      </c>
      <c r="D843" s="17" t="s">
        <v>47</v>
      </c>
      <c r="E843" s="25" t="s">
        <v>65</v>
      </c>
      <c r="F843" s="17">
        <v>347779.0</v>
      </c>
      <c r="G843" s="17">
        <v>9.0</v>
      </c>
      <c r="H843" s="17">
        <v>0.13</v>
      </c>
    </row>
    <row r="844" ht="15.75" customHeight="1">
      <c r="A844" s="19">
        <v>841.0</v>
      </c>
      <c r="B844" s="17">
        <v>347784.0</v>
      </c>
      <c r="C844" s="17" t="s">
        <v>1134</v>
      </c>
      <c r="D844" s="17" t="s">
        <v>47</v>
      </c>
      <c r="E844" s="25" t="s">
        <v>65</v>
      </c>
      <c r="F844" s="17">
        <v>347784.0</v>
      </c>
      <c r="G844" s="17">
        <v>25.0</v>
      </c>
      <c r="H844" s="17">
        <v>0.2</v>
      </c>
    </row>
    <row r="845" ht="15.75" customHeight="1">
      <c r="A845" s="19">
        <v>842.0</v>
      </c>
      <c r="B845" s="17">
        <v>347997.0</v>
      </c>
      <c r="C845" s="17" t="s">
        <v>1135</v>
      </c>
      <c r="D845" s="17" t="s">
        <v>39</v>
      </c>
      <c r="E845" s="25" t="s">
        <v>65</v>
      </c>
      <c r="F845" s="17">
        <v>347997.0</v>
      </c>
      <c r="G845" s="17">
        <v>21.0</v>
      </c>
      <c r="H845" s="17">
        <v>0.53</v>
      </c>
    </row>
    <row r="846" ht="15.75" customHeight="1">
      <c r="A846" s="19">
        <v>843.0</v>
      </c>
      <c r="B846" s="17">
        <v>369628.0</v>
      </c>
      <c r="C846" s="17" t="s">
        <v>1136</v>
      </c>
      <c r="D846" s="17" t="s">
        <v>46</v>
      </c>
      <c r="E846" s="25" t="s">
        <v>65</v>
      </c>
      <c r="F846" s="17">
        <v>369628.0</v>
      </c>
      <c r="G846" s="17">
        <v>29.0</v>
      </c>
      <c r="H846" s="17">
        <v>0.44</v>
      </c>
    </row>
    <row r="847" ht="15.75" customHeight="1">
      <c r="A847" s="19">
        <v>844.0</v>
      </c>
      <c r="B847" s="17">
        <v>348155.0</v>
      </c>
      <c r="C847" s="17" t="s">
        <v>612</v>
      </c>
      <c r="D847" s="17" t="s">
        <v>47</v>
      </c>
      <c r="E847" s="25" t="s">
        <v>65</v>
      </c>
      <c r="F847" s="17">
        <v>348155.0</v>
      </c>
      <c r="G847" s="17">
        <v>9.0</v>
      </c>
      <c r="H847" s="17">
        <v>0.12</v>
      </c>
    </row>
    <row r="848" ht="15.75" customHeight="1">
      <c r="A848" s="19">
        <v>845.0</v>
      </c>
      <c r="B848" s="17">
        <v>366792.0</v>
      </c>
      <c r="C848" s="17" t="s">
        <v>267</v>
      </c>
      <c r="D848" s="17" t="s">
        <v>12</v>
      </c>
      <c r="E848" s="25" t="s">
        <v>65</v>
      </c>
      <c r="F848" s="17">
        <v>366792.0</v>
      </c>
      <c r="G848" s="17">
        <v>11.0</v>
      </c>
      <c r="H848" s="17">
        <v>0.44</v>
      </c>
    </row>
    <row r="849" ht="15.75" customHeight="1">
      <c r="A849" s="19">
        <v>846.0</v>
      </c>
      <c r="B849" s="17">
        <v>347752.0</v>
      </c>
      <c r="C849" s="17" t="s">
        <v>175</v>
      </c>
      <c r="D849" s="17" t="s">
        <v>36</v>
      </c>
      <c r="E849" s="25" t="s">
        <v>65</v>
      </c>
      <c r="F849" s="17">
        <v>347752.0</v>
      </c>
      <c r="G849" s="17">
        <v>18.0</v>
      </c>
      <c r="H849" s="17">
        <v>0.88</v>
      </c>
    </row>
    <row r="850" ht="15.75" customHeight="1">
      <c r="A850" s="19">
        <v>847.0</v>
      </c>
      <c r="B850" s="17">
        <v>347964.0</v>
      </c>
      <c r="C850" s="17" t="s">
        <v>157</v>
      </c>
      <c r="D850" s="17" t="s">
        <v>33</v>
      </c>
      <c r="E850" s="25" t="s">
        <v>65</v>
      </c>
      <c r="F850" s="17">
        <v>347964.0</v>
      </c>
      <c r="G850" s="17">
        <v>24.0</v>
      </c>
      <c r="H850" s="17">
        <v>0.5</v>
      </c>
    </row>
    <row r="851" ht="15.75" customHeight="1">
      <c r="A851" s="19">
        <v>848.0</v>
      </c>
      <c r="B851" s="17">
        <v>347960.0</v>
      </c>
      <c r="C851" s="17" t="s">
        <v>1137</v>
      </c>
      <c r="D851" s="17" t="s">
        <v>33</v>
      </c>
      <c r="E851" s="25" t="s">
        <v>65</v>
      </c>
      <c r="F851" s="17">
        <v>347960.0</v>
      </c>
      <c r="G851" s="17">
        <v>14.0</v>
      </c>
      <c r="H851" s="17">
        <v>0.18</v>
      </c>
    </row>
    <row r="852" ht="15.75" customHeight="1">
      <c r="A852" s="19">
        <v>849.0</v>
      </c>
      <c r="B852" s="17">
        <v>347987.0</v>
      </c>
      <c r="C852" s="17" t="s">
        <v>1138</v>
      </c>
      <c r="D852" s="17" t="s">
        <v>39</v>
      </c>
      <c r="E852" s="25" t="s">
        <v>65</v>
      </c>
      <c r="F852" s="17">
        <v>347987.0</v>
      </c>
      <c r="G852" s="17">
        <v>25.0</v>
      </c>
      <c r="H852" s="17">
        <v>0.43</v>
      </c>
    </row>
    <row r="853" ht="15.75" customHeight="1">
      <c r="A853" s="19">
        <v>850.0</v>
      </c>
      <c r="B853" s="17">
        <v>348621.0</v>
      </c>
      <c r="C853" s="17" t="s">
        <v>1139</v>
      </c>
      <c r="D853" s="17" t="s">
        <v>47</v>
      </c>
      <c r="E853" s="25" t="s">
        <v>65</v>
      </c>
      <c r="F853" s="17">
        <v>348621.0</v>
      </c>
      <c r="G853" s="17">
        <v>11.0</v>
      </c>
      <c r="H853" s="17">
        <v>0.61</v>
      </c>
    </row>
    <row r="854" ht="15.75" customHeight="1">
      <c r="A854" s="19">
        <v>851.0</v>
      </c>
      <c r="B854" s="17">
        <v>348624.0</v>
      </c>
      <c r="C854" s="17" t="s">
        <v>1140</v>
      </c>
      <c r="D854" s="17" t="s">
        <v>47</v>
      </c>
      <c r="E854" s="25" t="s">
        <v>65</v>
      </c>
      <c r="F854" s="17">
        <v>348624.0</v>
      </c>
      <c r="G854" s="17">
        <v>21.0</v>
      </c>
      <c r="H854" s="17">
        <v>0.12</v>
      </c>
    </row>
    <row r="855" ht="15.75" customHeight="1">
      <c r="A855" s="19">
        <v>852.0</v>
      </c>
      <c r="B855" s="17">
        <v>348401.0</v>
      </c>
      <c r="C855" s="17" t="s">
        <v>1141</v>
      </c>
      <c r="D855" s="17" t="s">
        <v>24</v>
      </c>
      <c r="E855" s="25" t="s">
        <v>65</v>
      </c>
      <c r="F855" s="17">
        <v>348401.0</v>
      </c>
      <c r="G855" s="17">
        <v>8.0</v>
      </c>
      <c r="H855" s="17">
        <v>0.31</v>
      </c>
    </row>
    <row r="856" ht="15.75" customHeight="1">
      <c r="A856" s="19">
        <v>853.0</v>
      </c>
      <c r="B856" s="17">
        <v>347707.0</v>
      </c>
      <c r="C856" s="17" t="s">
        <v>830</v>
      </c>
      <c r="D856" s="17" t="s">
        <v>21</v>
      </c>
      <c r="E856" s="25" t="s">
        <v>65</v>
      </c>
      <c r="F856" s="17">
        <v>347707.0</v>
      </c>
      <c r="G856" s="17">
        <v>20.0</v>
      </c>
      <c r="H856" s="17">
        <v>0.42</v>
      </c>
    </row>
    <row r="857" ht="15.75" customHeight="1">
      <c r="A857" s="19">
        <v>854.0</v>
      </c>
      <c r="B857" s="17">
        <v>348674.0</v>
      </c>
      <c r="C857" s="17" t="s">
        <v>1142</v>
      </c>
      <c r="D857" s="17" t="s">
        <v>47</v>
      </c>
      <c r="E857" s="25" t="s">
        <v>65</v>
      </c>
      <c r="F857" s="17">
        <v>348674.0</v>
      </c>
      <c r="G857" s="17">
        <v>22.0</v>
      </c>
      <c r="H857" s="17">
        <v>0.87</v>
      </c>
    </row>
    <row r="858" ht="15.75" customHeight="1">
      <c r="A858" s="19">
        <v>855.0</v>
      </c>
      <c r="B858" s="17">
        <v>347675.0</v>
      </c>
      <c r="C858" s="17" t="s">
        <v>520</v>
      </c>
      <c r="D858" s="17" t="s">
        <v>36</v>
      </c>
      <c r="E858" s="25" t="s">
        <v>65</v>
      </c>
      <c r="F858" s="17">
        <v>347675.0</v>
      </c>
      <c r="G858" s="17">
        <v>9.0</v>
      </c>
      <c r="H858" s="17">
        <v>0.84</v>
      </c>
    </row>
    <row r="859" ht="15.75" customHeight="1">
      <c r="A859" s="19">
        <v>856.0</v>
      </c>
      <c r="B859" s="17">
        <v>348240.0</v>
      </c>
      <c r="C859" s="17" t="s">
        <v>1143</v>
      </c>
      <c r="D859" s="17" t="s">
        <v>30</v>
      </c>
      <c r="E859" s="25" t="s">
        <v>65</v>
      </c>
      <c r="F859" s="17">
        <v>348240.0</v>
      </c>
      <c r="G859" s="17">
        <v>7.0</v>
      </c>
      <c r="H859" s="17">
        <v>0.73</v>
      </c>
    </row>
    <row r="860" ht="15.75" customHeight="1">
      <c r="A860" s="19">
        <v>857.0</v>
      </c>
      <c r="B860" s="17">
        <v>348578.0</v>
      </c>
      <c r="C860" s="17" t="s">
        <v>259</v>
      </c>
      <c r="D860" s="17" t="s">
        <v>47</v>
      </c>
      <c r="E860" s="25" t="s">
        <v>65</v>
      </c>
      <c r="F860" s="17">
        <v>348578.0</v>
      </c>
      <c r="G860" s="17">
        <v>24.0</v>
      </c>
      <c r="H860" s="17">
        <v>0.45</v>
      </c>
    </row>
    <row r="861" ht="15.75" customHeight="1">
      <c r="A861" s="19">
        <v>858.0</v>
      </c>
      <c r="B861" s="17">
        <v>347910.0</v>
      </c>
      <c r="C861" s="17" t="s">
        <v>254</v>
      </c>
      <c r="D861" s="17" t="s">
        <v>46</v>
      </c>
      <c r="E861" s="25" t="s">
        <v>65</v>
      </c>
      <c r="F861" s="17">
        <v>347910.0</v>
      </c>
      <c r="G861" s="17">
        <v>18.0</v>
      </c>
      <c r="H861" s="17">
        <v>0.45</v>
      </c>
    </row>
    <row r="862" ht="15.75" customHeight="1">
      <c r="A862" s="19">
        <v>859.0</v>
      </c>
      <c r="B862" s="17">
        <v>348653.0</v>
      </c>
      <c r="C862" s="17" t="s">
        <v>230</v>
      </c>
      <c r="D862" s="17" t="s">
        <v>44</v>
      </c>
      <c r="E862" s="25" t="s">
        <v>65</v>
      </c>
      <c r="F862" s="17">
        <v>348653.0</v>
      </c>
      <c r="G862" s="17">
        <v>17.0</v>
      </c>
      <c r="H862" s="17">
        <v>0.33</v>
      </c>
    </row>
    <row r="863" ht="15.75" customHeight="1">
      <c r="A863" s="19">
        <v>860.0</v>
      </c>
      <c r="B863" s="17">
        <v>362658.0</v>
      </c>
      <c r="C863" s="17" t="s">
        <v>222</v>
      </c>
      <c r="D863" s="17" t="s">
        <v>47</v>
      </c>
      <c r="E863" s="25" t="s">
        <v>65</v>
      </c>
      <c r="F863" s="17">
        <v>362658.0</v>
      </c>
      <c r="G863" s="17">
        <v>23.0</v>
      </c>
      <c r="H863" s="17">
        <v>0.44</v>
      </c>
    </row>
    <row r="864" ht="15.75" customHeight="1">
      <c r="A864" s="19">
        <v>861.0</v>
      </c>
      <c r="B864" s="17">
        <v>348019.0</v>
      </c>
      <c r="C864" s="17" t="s">
        <v>653</v>
      </c>
      <c r="D864" s="17" t="s">
        <v>44</v>
      </c>
      <c r="E864" s="25" t="s">
        <v>65</v>
      </c>
      <c r="F864" s="17">
        <v>348019.0</v>
      </c>
      <c r="G864" s="17">
        <v>9.0</v>
      </c>
      <c r="H864" s="17">
        <v>0.74</v>
      </c>
    </row>
    <row r="865" ht="15.75" customHeight="1">
      <c r="A865" s="19">
        <v>862.0</v>
      </c>
      <c r="B865" s="17">
        <v>348050.0</v>
      </c>
      <c r="C865" s="17" t="s">
        <v>205</v>
      </c>
      <c r="D865" s="17" t="s">
        <v>44</v>
      </c>
      <c r="E865" s="25" t="s">
        <v>65</v>
      </c>
      <c r="F865" s="17">
        <v>348050.0</v>
      </c>
      <c r="G865" s="17">
        <v>18.0</v>
      </c>
      <c r="H865" s="17">
        <v>0.38</v>
      </c>
    </row>
    <row r="866" ht="15.75" customHeight="1">
      <c r="A866" s="19">
        <v>863.0</v>
      </c>
      <c r="B866" s="17">
        <v>366819.0</v>
      </c>
      <c r="C866" s="17" t="s">
        <v>329</v>
      </c>
      <c r="D866" s="17" t="s">
        <v>39</v>
      </c>
      <c r="E866" s="25" t="s">
        <v>65</v>
      </c>
      <c r="F866" s="17">
        <v>366819.0</v>
      </c>
      <c r="G866" s="17">
        <v>28.0</v>
      </c>
      <c r="H866" s="17">
        <v>0.39</v>
      </c>
    </row>
    <row r="867" ht="15.75" customHeight="1">
      <c r="A867" s="19">
        <v>864.0</v>
      </c>
      <c r="B867" s="17">
        <v>367978.0</v>
      </c>
      <c r="C867" s="17" t="s">
        <v>1144</v>
      </c>
      <c r="D867" s="17" t="s">
        <v>24</v>
      </c>
      <c r="E867" s="25" t="s">
        <v>65</v>
      </c>
      <c r="F867" s="17">
        <v>367978.0</v>
      </c>
      <c r="G867" s="17">
        <v>15.0</v>
      </c>
      <c r="H867" s="17">
        <v>0.53</v>
      </c>
    </row>
    <row r="868" ht="15.75" customHeight="1">
      <c r="A868" s="19">
        <v>865.0</v>
      </c>
      <c r="B868" s="17">
        <v>366743.0</v>
      </c>
      <c r="C868" s="17" t="s">
        <v>644</v>
      </c>
      <c r="D868" s="17" t="s">
        <v>36</v>
      </c>
      <c r="E868" s="25" t="s">
        <v>65</v>
      </c>
      <c r="F868" s="17">
        <v>366743.0</v>
      </c>
      <c r="G868" s="17">
        <v>19.0</v>
      </c>
      <c r="H868" s="17">
        <v>0.35</v>
      </c>
    </row>
    <row r="869" ht="15.75" customHeight="1">
      <c r="A869" s="19">
        <v>866.0</v>
      </c>
      <c r="B869" s="17">
        <v>362577.0</v>
      </c>
      <c r="C869" s="17" t="s">
        <v>1145</v>
      </c>
      <c r="D869" s="17" t="s">
        <v>46</v>
      </c>
      <c r="E869" s="25" t="s">
        <v>65</v>
      </c>
      <c r="F869" s="17">
        <v>362577.0</v>
      </c>
      <c r="G869" s="17">
        <v>16.0</v>
      </c>
      <c r="H869" s="17">
        <v>0.63</v>
      </c>
    </row>
    <row r="870" ht="15.75" customHeight="1">
      <c r="A870" s="19">
        <v>867.0</v>
      </c>
      <c r="B870" s="17">
        <v>369590.0</v>
      </c>
      <c r="C870" s="17" t="s">
        <v>1146</v>
      </c>
      <c r="D870" s="17" t="s">
        <v>47</v>
      </c>
      <c r="E870" s="25" t="s">
        <v>65</v>
      </c>
      <c r="F870" s="17">
        <v>369590.0</v>
      </c>
      <c r="G870" s="17">
        <v>7.0</v>
      </c>
      <c r="H870" s="17">
        <v>0.4</v>
      </c>
    </row>
    <row r="871" ht="15.75" customHeight="1">
      <c r="A871" s="19">
        <v>868.0</v>
      </c>
      <c r="B871" s="17">
        <v>366797.0</v>
      </c>
      <c r="C871" s="17" t="s">
        <v>218</v>
      </c>
      <c r="D871" s="17" t="s">
        <v>33</v>
      </c>
      <c r="E871" s="25" t="s">
        <v>65</v>
      </c>
      <c r="F871" s="17">
        <v>366797.0</v>
      </c>
      <c r="G871" s="17">
        <v>22.0</v>
      </c>
      <c r="H871" s="17">
        <v>0.17</v>
      </c>
    </row>
    <row r="872" ht="15.75" customHeight="1">
      <c r="A872" s="19">
        <v>869.0</v>
      </c>
      <c r="B872" s="17">
        <v>367836.0</v>
      </c>
      <c r="C872" s="17" t="s">
        <v>1147</v>
      </c>
      <c r="D872" s="17" t="s">
        <v>24</v>
      </c>
      <c r="E872" s="25" t="s">
        <v>65</v>
      </c>
      <c r="F872" s="17">
        <v>367836.0</v>
      </c>
      <c r="G872" s="17">
        <v>20.0</v>
      </c>
      <c r="H872" s="17">
        <v>0.54</v>
      </c>
    </row>
    <row r="873" ht="15.75" customHeight="1">
      <c r="A873" s="19">
        <v>870.0</v>
      </c>
      <c r="B873" s="17">
        <v>367857.0</v>
      </c>
      <c r="C873" s="17" t="s">
        <v>1148</v>
      </c>
      <c r="D873" s="17" t="s">
        <v>24</v>
      </c>
      <c r="E873" s="25" t="s">
        <v>65</v>
      </c>
      <c r="F873" s="17">
        <v>367857.0</v>
      </c>
      <c r="G873" s="17">
        <v>20.0</v>
      </c>
      <c r="H873" s="17">
        <v>0.54</v>
      </c>
    </row>
    <row r="874" ht="15.75" customHeight="1">
      <c r="A874" s="19">
        <v>871.0</v>
      </c>
      <c r="B874" s="17">
        <v>367840.0</v>
      </c>
      <c r="C874" s="17" t="s">
        <v>1149</v>
      </c>
      <c r="D874" s="17" t="s">
        <v>24</v>
      </c>
      <c r="E874" s="25" t="s">
        <v>65</v>
      </c>
      <c r="F874" s="17">
        <v>367840.0</v>
      </c>
      <c r="G874" s="17">
        <v>24.0</v>
      </c>
      <c r="H874" s="17">
        <v>0.44</v>
      </c>
    </row>
    <row r="875" ht="15.75" customHeight="1">
      <c r="A875" s="19">
        <v>872.0</v>
      </c>
      <c r="B875" s="17">
        <v>367858.0</v>
      </c>
      <c r="C875" s="17" t="s">
        <v>1150</v>
      </c>
      <c r="D875" s="17" t="s">
        <v>24</v>
      </c>
      <c r="E875" s="25" t="s">
        <v>65</v>
      </c>
      <c r="F875" s="17">
        <v>367858.0</v>
      </c>
      <c r="G875" s="17">
        <v>29.0</v>
      </c>
      <c r="H875" s="17">
        <v>0.41</v>
      </c>
    </row>
    <row r="876" ht="15.75" customHeight="1">
      <c r="A876" s="19">
        <v>873.0</v>
      </c>
      <c r="B876" s="17">
        <v>364247.0</v>
      </c>
      <c r="C876" s="17" t="s">
        <v>1151</v>
      </c>
      <c r="D876" s="17" t="s">
        <v>36</v>
      </c>
      <c r="E876" s="25" t="s">
        <v>65</v>
      </c>
      <c r="F876" s="17">
        <v>364247.0</v>
      </c>
      <c r="G876" s="17">
        <v>8.0</v>
      </c>
      <c r="H876" s="17">
        <v>0.75</v>
      </c>
    </row>
    <row r="877" ht="15.75" customHeight="1">
      <c r="A877" s="19">
        <v>874.0</v>
      </c>
      <c r="B877" s="17">
        <v>369670.0</v>
      </c>
      <c r="C877" s="17" t="s">
        <v>1152</v>
      </c>
      <c r="D877" s="17" t="s">
        <v>24</v>
      </c>
      <c r="E877" s="25" t="s">
        <v>65</v>
      </c>
      <c r="F877" s="17">
        <v>369670.0</v>
      </c>
      <c r="G877" s="17">
        <v>5.0</v>
      </c>
      <c r="H877" s="17">
        <v>0.24</v>
      </c>
    </row>
    <row r="878" ht="15.75" customHeight="1">
      <c r="A878" s="19">
        <v>875.0</v>
      </c>
      <c r="B878" s="17">
        <v>369672.0</v>
      </c>
      <c r="C878" s="17" t="s">
        <v>1153</v>
      </c>
      <c r="D878" s="17" t="s">
        <v>24</v>
      </c>
      <c r="E878" s="25" t="s">
        <v>65</v>
      </c>
      <c r="F878" s="17">
        <v>369672.0</v>
      </c>
      <c r="G878" s="17">
        <v>7.0</v>
      </c>
      <c r="H878" s="17">
        <v>0.2</v>
      </c>
    </row>
    <row r="879" ht="15.75" customHeight="1">
      <c r="A879" s="19">
        <v>876.0</v>
      </c>
      <c r="B879" s="17">
        <v>347801.0</v>
      </c>
      <c r="C879" s="17" t="s">
        <v>1154</v>
      </c>
      <c r="D879" s="17" t="s">
        <v>47</v>
      </c>
      <c r="E879" s="25" t="s">
        <v>65</v>
      </c>
      <c r="F879" s="17">
        <v>347801.0</v>
      </c>
      <c r="G879" s="17">
        <v>21.0</v>
      </c>
      <c r="H879" s="17">
        <v>0.61</v>
      </c>
    </row>
    <row r="880" ht="15.75" customHeight="1">
      <c r="A880" s="19">
        <v>877.0</v>
      </c>
      <c r="B880" s="17">
        <v>348120.0</v>
      </c>
      <c r="C880" s="17" t="s">
        <v>396</v>
      </c>
      <c r="D880" s="17" t="s">
        <v>30</v>
      </c>
      <c r="E880" s="25" t="s">
        <v>65</v>
      </c>
      <c r="F880" s="17">
        <v>348120.0</v>
      </c>
      <c r="G880" s="17">
        <v>12.0</v>
      </c>
      <c r="H880" s="17">
        <v>0.4</v>
      </c>
    </row>
    <row r="881" ht="15.75" customHeight="1">
      <c r="A881" s="19">
        <v>878.0</v>
      </c>
      <c r="B881" s="17">
        <v>347828.0</v>
      </c>
      <c r="C881" s="17" t="s">
        <v>1155</v>
      </c>
      <c r="D881" s="17" t="s">
        <v>18</v>
      </c>
      <c r="E881" s="25" t="s">
        <v>65</v>
      </c>
      <c r="F881" s="17">
        <v>347828.0</v>
      </c>
      <c r="G881" s="17">
        <v>5.0</v>
      </c>
      <c r="H881" s="17">
        <v>0.69</v>
      </c>
    </row>
    <row r="882" ht="15.75" customHeight="1">
      <c r="A882" s="19">
        <v>879.0</v>
      </c>
      <c r="B882" s="17">
        <v>348079.0</v>
      </c>
      <c r="C882" s="17" t="s">
        <v>69</v>
      </c>
      <c r="D882" s="17" t="s">
        <v>44</v>
      </c>
      <c r="E882" s="25" t="s">
        <v>65</v>
      </c>
      <c r="F882" s="17">
        <v>348079.0</v>
      </c>
      <c r="G882" s="17">
        <v>17.0</v>
      </c>
      <c r="H882" s="17">
        <v>0.51</v>
      </c>
    </row>
    <row r="883" ht="15.75" customHeight="1">
      <c r="A883" s="19">
        <v>880.0</v>
      </c>
      <c r="B883" s="17">
        <v>353540.0</v>
      </c>
      <c r="C883" s="17" t="s">
        <v>308</v>
      </c>
      <c r="D883" s="17" t="s">
        <v>47</v>
      </c>
      <c r="E883" s="25" t="s">
        <v>65</v>
      </c>
      <c r="F883" s="17">
        <v>353540.0</v>
      </c>
      <c r="G883" s="17">
        <v>5.0</v>
      </c>
      <c r="H883" s="17">
        <v>0.3</v>
      </c>
    </row>
    <row r="884" ht="15.75" customHeight="1">
      <c r="A884" s="19">
        <v>881.0</v>
      </c>
      <c r="B884" s="17">
        <v>347646.0</v>
      </c>
      <c r="C884" s="17" t="s">
        <v>212</v>
      </c>
      <c r="D884" s="17" t="s">
        <v>36</v>
      </c>
      <c r="E884" s="25" t="s">
        <v>65</v>
      </c>
      <c r="F884" s="17">
        <v>347646.0</v>
      </c>
      <c r="G884" s="17">
        <v>6.0</v>
      </c>
      <c r="H884" s="17">
        <v>0.85</v>
      </c>
    </row>
    <row r="885" ht="15.75" customHeight="1">
      <c r="A885" s="19">
        <v>882.0</v>
      </c>
      <c r="B885" s="17">
        <v>348023.0</v>
      </c>
      <c r="C885" s="17" t="s">
        <v>1156</v>
      </c>
      <c r="D885" s="17" t="s">
        <v>44</v>
      </c>
      <c r="E885" s="25" t="s">
        <v>65</v>
      </c>
      <c r="F885" s="17">
        <v>348023.0</v>
      </c>
      <c r="G885" s="17">
        <v>25.0</v>
      </c>
      <c r="H885" s="17">
        <v>0.68</v>
      </c>
    </row>
    <row r="886" ht="15.75" customHeight="1">
      <c r="A886" s="19">
        <v>883.0</v>
      </c>
      <c r="B886" s="17">
        <v>348054.0</v>
      </c>
      <c r="C886" s="17" t="s">
        <v>723</v>
      </c>
      <c r="D886" s="17" t="s">
        <v>44</v>
      </c>
      <c r="E886" s="25" t="s">
        <v>65</v>
      </c>
      <c r="F886" s="17">
        <v>348054.0</v>
      </c>
      <c r="G886" s="17">
        <v>23.0</v>
      </c>
      <c r="H886" s="17">
        <v>0.68</v>
      </c>
    </row>
    <row r="887" ht="15.75" customHeight="1">
      <c r="A887" s="19">
        <v>884.0</v>
      </c>
      <c r="B887" s="17">
        <v>348025.0</v>
      </c>
      <c r="C887" s="17" t="s">
        <v>1157</v>
      </c>
      <c r="D887" s="17" t="s">
        <v>44</v>
      </c>
      <c r="E887" s="25" t="s">
        <v>65</v>
      </c>
      <c r="F887" s="17">
        <v>348025.0</v>
      </c>
      <c r="G887" s="17">
        <v>29.0</v>
      </c>
      <c r="H887" s="17">
        <v>0.22</v>
      </c>
    </row>
    <row r="888" ht="15.75" customHeight="1">
      <c r="A888" s="19">
        <v>885.0</v>
      </c>
      <c r="B888" s="17">
        <v>348057.0</v>
      </c>
      <c r="C888" s="17" t="s">
        <v>922</v>
      </c>
      <c r="D888" s="17" t="s">
        <v>44</v>
      </c>
      <c r="E888" s="25" t="s">
        <v>65</v>
      </c>
      <c r="F888" s="17">
        <v>348057.0</v>
      </c>
      <c r="G888" s="17">
        <v>19.0</v>
      </c>
      <c r="H888" s="17">
        <v>0.68</v>
      </c>
    </row>
    <row r="889" ht="15.75" customHeight="1">
      <c r="A889" s="19">
        <v>886.0</v>
      </c>
      <c r="B889" s="17">
        <v>348798.0</v>
      </c>
      <c r="C889" s="17" t="s">
        <v>261</v>
      </c>
      <c r="D889" s="17" t="s">
        <v>44</v>
      </c>
      <c r="E889" s="25" t="s">
        <v>65</v>
      </c>
      <c r="F889" s="17">
        <v>348798.0</v>
      </c>
      <c r="G889" s="17">
        <v>21.0</v>
      </c>
      <c r="H889" s="17">
        <v>0.41</v>
      </c>
    </row>
    <row r="890" ht="15.75" customHeight="1">
      <c r="A890" s="19">
        <v>887.0</v>
      </c>
      <c r="B890" s="17">
        <v>348465.0</v>
      </c>
      <c r="C890" s="17" t="s">
        <v>1158</v>
      </c>
      <c r="D890" s="17" t="s">
        <v>47</v>
      </c>
      <c r="E890" s="25" t="s">
        <v>65</v>
      </c>
      <c r="F890" s="17">
        <v>348465.0</v>
      </c>
      <c r="G890" s="17">
        <v>10.0</v>
      </c>
      <c r="H890" s="17">
        <v>0.9</v>
      </c>
    </row>
    <row r="891" ht="15.75" customHeight="1">
      <c r="A891" s="19">
        <v>888.0</v>
      </c>
      <c r="B891" s="17">
        <v>364248.0</v>
      </c>
      <c r="C891" s="17" t="s">
        <v>1159</v>
      </c>
      <c r="D891" s="17" t="s">
        <v>36</v>
      </c>
      <c r="E891" s="25" t="s">
        <v>65</v>
      </c>
      <c r="F891" s="17">
        <v>364248.0</v>
      </c>
      <c r="G891" s="17">
        <v>30.0</v>
      </c>
      <c r="H891" s="17">
        <v>0.74</v>
      </c>
    </row>
    <row r="892" ht="15.75" customHeight="1">
      <c r="A892" s="19">
        <v>889.0</v>
      </c>
      <c r="B892" s="17">
        <v>348197.0</v>
      </c>
      <c r="C892" s="17" t="s">
        <v>1160</v>
      </c>
      <c r="D892" s="17" t="s">
        <v>27</v>
      </c>
      <c r="E892" s="25" t="s">
        <v>65</v>
      </c>
      <c r="F892" s="17">
        <v>348197.0</v>
      </c>
      <c r="G892" s="17">
        <v>10.0</v>
      </c>
      <c r="H892" s="17">
        <v>0.23</v>
      </c>
    </row>
    <row r="893" ht="15.75" customHeight="1">
      <c r="A893" s="19">
        <v>890.0</v>
      </c>
      <c r="B893" s="17">
        <v>348178.0</v>
      </c>
      <c r="C893" s="17" t="s">
        <v>1161</v>
      </c>
      <c r="D893" s="17" t="s">
        <v>27</v>
      </c>
      <c r="E893" s="25" t="s">
        <v>65</v>
      </c>
      <c r="F893" s="17">
        <v>348178.0</v>
      </c>
      <c r="G893" s="17">
        <v>12.0</v>
      </c>
      <c r="H893" s="17">
        <v>0.46</v>
      </c>
    </row>
    <row r="894" ht="15.75" customHeight="1">
      <c r="A894" s="19">
        <v>891.0</v>
      </c>
      <c r="B894" s="17">
        <v>347961.0</v>
      </c>
      <c r="C894" s="17" t="s">
        <v>1162</v>
      </c>
      <c r="D894" s="17" t="s">
        <v>33</v>
      </c>
      <c r="E894" s="25" t="s">
        <v>65</v>
      </c>
      <c r="F894" s="17">
        <v>347961.0</v>
      </c>
      <c r="G894" s="17">
        <v>25.0</v>
      </c>
      <c r="H894" s="17">
        <v>0.18</v>
      </c>
    </row>
    <row r="895" ht="15.75" customHeight="1">
      <c r="A895" s="19">
        <v>892.0</v>
      </c>
      <c r="B895" s="17">
        <v>348104.0</v>
      </c>
      <c r="C895" s="17" t="s">
        <v>698</v>
      </c>
      <c r="D895" s="17" t="s">
        <v>21</v>
      </c>
      <c r="E895" s="25" t="s">
        <v>65</v>
      </c>
      <c r="F895" s="17">
        <v>348104.0</v>
      </c>
      <c r="G895" s="17">
        <v>26.0</v>
      </c>
      <c r="H895" s="17">
        <v>0.68</v>
      </c>
    </row>
    <row r="896" ht="15.75" customHeight="1">
      <c r="A896" s="19">
        <v>893.0</v>
      </c>
      <c r="B896" s="17">
        <v>348190.0</v>
      </c>
      <c r="C896" s="17" t="s">
        <v>1163</v>
      </c>
      <c r="D896" s="17" t="s">
        <v>27</v>
      </c>
      <c r="E896" s="25" t="s">
        <v>65</v>
      </c>
      <c r="F896" s="17">
        <v>348190.0</v>
      </c>
      <c r="G896" s="17">
        <v>10.0</v>
      </c>
      <c r="H896" s="17">
        <v>0.18</v>
      </c>
    </row>
    <row r="897" ht="15.75" customHeight="1">
      <c r="A897" s="19">
        <v>894.0</v>
      </c>
      <c r="B897" s="17">
        <v>348114.0</v>
      </c>
      <c r="C897" s="17" t="s">
        <v>579</v>
      </c>
      <c r="D897" s="17" t="s">
        <v>30</v>
      </c>
      <c r="E897" s="25" t="s">
        <v>65</v>
      </c>
      <c r="F897" s="17">
        <v>348114.0</v>
      </c>
      <c r="G897" s="17">
        <v>14.0</v>
      </c>
      <c r="H897" s="17">
        <v>0.1</v>
      </c>
    </row>
    <row r="898" ht="15.75" customHeight="1">
      <c r="A898" s="19">
        <v>895.0</v>
      </c>
      <c r="B898" s="17">
        <v>369683.0</v>
      </c>
      <c r="C898" s="17" t="s">
        <v>167</v>
      </c>
      <c r="D898" s="17" t="s">
        <v>21</v>
      </c>
      <c r="E898" s="25" t="s">
        <v>65</v>
      </c>
      <c r="F898" s="17">
        <v>369683.0</v>
      </c>
      <c r="G898" s="17">
        <v>23.0</v>
      </c>
      <c r="H898" s="17">
        <v>0.18</v>
      </c>
    </row>
    <row r="899" ht="15.75" customHeight="1">
      <c r="A899" s="19">
        <v>896.0</v>
      </c>
      <c r="B899" s="17">
        <v>369697.0</v>
      </c>
      <c r="C899" s="17" t="s">
        <v>279</v>
      </c>
      <c r="D899" s="17" t="s">
        <v>42</v>
      </c>
      <c r="E899" s="25" t="s">
        <v>65</v>
      </c>
      <c r="F899" s="17">
        <v>369697.0</v>
      </c>
      <c r="G899" s="17">
        <v>7.0</v>
      </c>
      <c r="H899" s="17">
        <v>0.4</v>
      </c>
    </row>
    <row r="900" ht="15.75" customHeight="1">
      <c r="A900" s="19">
        <v>897.0</v>
      </c>
      <c r="B900" s="17">
        <v>362704.0</v>
      </c>
      <c r="C900" s="17" t="s">
        <v>1164</v>
      </c>
      <c r="D900" s="17" t="s">
        <v>44</v>
      </c>
      <c r="E900" s="25" t="s">
        <v>65</v>
      </c>
      <c r="F900" s="17">
        <v>362704.0</v>
      </c>
      <c r="G900" s="17">
        <v>28.0</v>
      </c>
      <c r="H900" s="17">
        <v>0.19</v>
      </c>
    </row>
    <row r="901" ht="15.75" customHeight="1">
      <c r="A901" s="19">
        <v>898.0</v>
      </c>
      <c r="B901" s="17">
        <v>348310.0</v>
      </c>
      <c r="C901" s="17" t="s">
        <v>1165</v>
      </c>
      <c r="D901" s="17" t="s">
        <v>24</v>
      </c>
      <c r="E901" s="25" t="s">
        <v>65</v>
      </c>
      <c r="F901" s="17">
        <v>348310.0</v>
      </c>
      <c r="G901" s="17">
        <v>20.0</v>
      </c>
      <c r="H901" s="17">
        <v>0.2</v>
      </c>
    </row>
    <row r="902" ht="15.75" customHeight="1">
      <c r="A902" s="19">
        <v>899.0</v>
      </c>
      <c r="B902" s="17">
        <v>366741.0</v>
      </c>
      <c r="C902" s="17" t="s">
        <v>1166</v>
      </c>
      <c r="D902" s="17" t="s">
        <v>36</v>
      </c>
      <c r="E902" s="25" t="s">
        <v>65</v>
      </c>
      <c r="F902" s="17">
        <v>366741.0</v>
      </c>
      <c r="G902" s="17">
        <v>19.0</v>
      </c>
      <c r="H902" s="17">
        <v>0.34</v>
      </c>
    </row>
    <row r="903" ht="15.75" customHeight="1">
      <c r="A903" s="19">
        <v>900.0</v>
      </c>
      <c r="B903" s="17">
        <v>366754.0</v>
      </c>
      <c r="C903" s="17" t="s">
        <v>1167</v>
      </c>
      <c r="D903" s="17" t="s">
        <v>36</v>
      </c>
      <c r="E903" s="25" t="s">
        <v>65</v>
      </c>
      <c r="F903" s="17">
        <v>366754.0</v>
      </c>
      <c r="G903" s="17">
        <v>11.0</v>
      </c>
      <c r="H903" s="17">
        <v>0.74</v>
      </c>
    </row>
    <row r="904" ht="15.75" customHeight="1">
      <c r="A904" s="19">
        <v>901.0</v>
      </c>
      <c r="B904" s="17">
        <v>367862.0</v>
      </c>
      <c r="C904" s="17" t="s">
        <v>1168</v>
      </c>
      <c r="D904" s="17" t="s">
        <v>24</v>
      </c>
      <c r="E904" s="25" t="s">
        <v>65</v>
      </c>
      <c r="F904" s="17">
        <v>367862.0</v>
      </c>
      <c r="G904" s="17">
        <v>17.0</v>
      </c>
      <c r="H904" s="17">
        <v>0.81</v>
      </c>
    </row>
    <row r="905" ht="15.75" customHeight="1">
      <c r="A905" s="19">
        <v>902.0</v>
      </c>
      <c r="B905" s="17">
        <v>367859.0</v>
      </c>
      <c r="C905" s="17" t="s">
        <v>685</v>
      </c>
      <c r="D905" s="17" t="s">
        <v>24</v>
      </c>
      <c r="E905" s="25" t="s">
        <v>65</v>
      </c>
      <c r="F905" s="17">
        <v>367859.0</v>
      </c>
      <c r="G905" s="17">
        <v>15.0</v>
      </c>
      <c r="H905" s="17">
        <v>0.34</v>
      </c>
    </row>
    <row r="906" ht="15.75" customHeight="1">
      <c r="A906" s="19">
        <v>903.0</v>
      </c>
      <c r="B906" s="17">
        <v>353544.0</v>
      </c>
      <c r="C906" s="17" t="s">
        <v>1169</v>
      </c>
      <c r="D906" s="17" t="s">
        <v>36</v>
      </c>
      <c r="E906" s="25" t="s">
        <v>65</v>
      </c>
      <c r="F906" s="17">
        <v>353544.0</v>
      </c>
      <c r="G906" s="17">
        <v>17.0</v>
      </c>
      <c r="H906" s="17">
        <v>0.51</v>
      </c>
    </row>
    <row r="907" ht="15.75" customHeight="1">
      <c r="A907" s="19">
        <v>904.0</v>
      </c>
      <c r="B907" s="17">
        <v>348158.0</v>
      </c>
      <c r="C907" s="17" t="s">
        <v>1170</v>
      </c>
      <c r="D907" s="17" t="s">
        <v>47</v>
      </c>
      <c r="E907" s="25" t="s">
        <v>65</v>
      </c>
      <c r="F907" s="17">
        <v>348158.0</v>
      </c>
      <c r="G907" s="17">
        <v>17.0</v>
      </c>
      <c r="H907" s="17">
        <v>0.3</v>
      </c>
    </row>
    <row r="908" ht="15.75" customHeight="1">
      <c r="A908" s="19">
        <v>905.0</v>
      </c>
      <c r="B908" s="17">
        <v>347869.0</v>
      </c>
      <c r="C908" s="17" t="s">
        <v>1171</v>
      </c>
      <c r="D908" s="17" t="s">
        <v>24</v>
      </c>
      <c r="E908" s="25" t="s">
        <v>65</v>
      </c>
      <c r="F908" s="17">
        <v>347869.0</v>
      </c>
      <c r="G908" s="17">
        <v>26.0</v>
      </c>
      <c r="H908" s="17">
        <v>0.5</v>
      </c>
    </row>
    <row r="909" ht="15.75" customHeight="1">
      <c r="A909" s="19">
        <v>906.0</v>
      </c>
      <c r="B909" s="17">
        <v>347794.0</v>
      </c>
      <c r="C909" s="17" t="s">
        <v>242</v>
      </c>
      <c r="D909" s="17" t="s">
        <v>47</v>
      </c>
      <c r="E909" s="25" t="s">
        <v>65</v>
      </c>
      <c r="F909" s="17">
        <v>347794.0</v>
      </c>
      <c r="G909" s="17">
        <v>15.0</v>
      </c>
      <c r="H909" s="17">
        <v>0.61</v>
      </c>
    </row>
    <row r="910" ht="15.75" customHeight="1">
      <c r="A910" s="19">
        <v>907.0</v>
      </c>
      <c r="B910" s="17">
        <v>347797.0</v>
      </c>
      <c r="C910" s="17" t="s">
        <v>1172</v>
      </c>
      <c r="D910" s="17" t="s">
        <v>47</v>
      </c>
      <c r="E910" s="25" t="s">
        <v>65</v>
      </c>
      <c r="F910" s="17">
        <v>347797.0</v>
      </c>
      <c r="G910" s="17">
        <v>23.0</v>
      </c>
      <c r="H910" s="17">
        <v>0.42</v>
      </c>
    </row>
    <row r="911" ht="15.75" customHeight="1">
      <c r="A911" s="19">
        <v>908.0</v>
      </c>
      <c r="B911" s="17">
        <v>347825.0</v>
      </c>
      <c r="C911" s="17" t="s">
        <v>1173</v>
      </c>
      <c r="D911" s="17" t="s">
        <v>18</v>
      </c>
      <c r="E911" s="25" t="s">
        <v>65</v>
      </c>
      <c r="F911" s="17">
        <v>347825.0</v>
      </c>
      <c r="G911" s="17">
        <v>16.0</v>
      </c>
      <c r="H911" s="17">
        <v>0.11</v>
      </c>
    </row>
    <row r="912" ht="15.75" customHeight="1">
      <c r="A912" s="19">
        <v>909.0</v>
      </c>
      <c r="B912" s="17">
        <v>348180.0</v>
      </c>
      <c r="C912" s="17" t="s">
        <v>188</v>
      </c>
      <c r="D912" s="17" t="s">
        <v>27</v>
      </c>
      <c r="E912" s="25" t="s">
        <v>65</v>
      </c>
      <c r="F912" s="17">
        <v>348180.0</v>
      </c>
      <c r="G912" s="17">
        <v>23.0</v>
      </c>
      <c r="H912" s="17">
        <v>0.26</v>
      </c>
    </row>
    <row r="913" ht="15.75" customHeight="1">
      <c r="A913" s="19">
        <v>910.0</v>
      </c>
      <c r="B913" s="17">
        <v>348224.0</v>
      </c>
      <c r="C913" s="17" t="s">
        <v>1174</v>
      </c>
      <c r="D913" s="17" t="s">
        <v>42</v>
      </c>
      <c r="E913" s="25" t="s">
        <v>65</v>
      </c>
      <c r="F913" s="17">
        <v>348224.0</v>
      </c>
      <c r="G913" s="17">
        <v>14.0</v>
      </c>
      <c r="H913" s="17">
        <v>0.31</v>
      </c>
    </row>
    <row r="914" ht="15.75" customHeight="1">
      <c r="A914" s="19">
        <v>911.0</v>
      </c>
      <c r="B914" s="17">
        <v>348012.0</v>
      </c>
      <c r="C914" s="17" t="s">
        <v>1175</v>
      </c>
      <c r="D914" s="17" t="s">
        <v>47</v>
      </c>
      <c r="E914" s="25" t="s">
        <v>65</v>
      </c>
      <c r="F914" s="17">
        <v>348012.0</v>
      </c>
      <c r="G914" s="17">
        <v>26.0</v>
      </c>
      <c r="H914" s="17">
        <v>0.54</v>
      </c>
    </row>
    <row r="915" ht="15.75" customHeight="1">
      <c r="A915" s="19">
        <v>912.0</v>
      </c>
      <c r="B915" s="17">
        <v>347823.0</v>
      </c>
      <c r="C915" s="17" t="s">
        <v>966</v>
      </c>
      <c r="D915" s="17" t="s">
        <v>18</v>
      </c>
      <c r="E915" s="25" t="s">
        <v>65</v>
      </c>
      <c r="F915" s="17">
        <v>347823.0</v>
      </c>
      <c r="G915" s="17">
        <v>17.0</v>
      </c>
      <c r="H915" s="17">
        <v>0.45</v>
      </c>
    </row>
    <row r="916" ht="15.75" customHeight="1">
      <c r="A916" s="19">
        <v>913.0</v>
      </c>
      <c r="B916" s="17">
        <v>347665.0</v>
      </c>
      <c r="C916" s="17" t="s">
        <v>461</v>
      </c>
      <c r="D916" s="17" t="s">
        <v>36</v>
      </c>
      <c r="E916" s="25" t="s">
        <v>65</v>
      </c>
      <c r="F916" s="17">
        <v>347665.0</v>
      </c>
      <c r="G916" s="17">
        <v>23.0</v>
      </c>
      <c r="H916" s="17">
        <v>0.32</v>
      </c>
    </row>
    <row r="917" ht="15.75" customHeight="1">
      <c r="A917" s="19">
        <v>914.0</v>
      </c>
      <c r="B917" s="17">
        <v>348028.0</v>
      </c>
      <c r="C917" s="17" t="s">
        <v>67</v>
      </c>
      <c r="D917" s="17" t="s">
        <v>44</v>
      </c>
      <c r="E917" s="25" t="s">
        <v>65</v>
      </c>
      <c r="F917" s="17">
        <v>348028.0</v>
      </c>
      <c r="G917" s="17">
        <v>15.0</v>
      </c>
      <c r="H917" s="17">
        <v>0.81</v>
      </c>
    </row>
    <row r="918" ht="15.75" customHeight="1">
      <c r="A918" s="19">
        <v>915.0</v>
      </c>
      <c r="B918" s="17">
        <v>347727.0</v>
      </c>
      <c r="C918" s="17" t="s">
        <v>850</v>
      </c>
      <c r="D918" s="17" t="s">
        <v>47</v>
      </c>
      <c r="E918" s="25" t="s">
        <v>65</v>
      </c>
      <c r="F918" s="17">
        <v>347727.0</v>
      </c>
      <c r="G918" s="17">
        <v>10.0</v>
      </c>
      <c r="H918" s="17">
        <v>0.42</v>
      </c>
    </row>
    <row r="919" ht="15.75" customHeight="1">
      <c r="A919" s="19">
        <v>916.0</v>
      </c>
      <c r="B919" s="17">
        <v>364186.0</v>
      </c>
      <c r="C919" s="17" t="s">
        <v>1176</v>
      </c>
      <c r="D919" s="17" t="s">
        <v>30</v>
      </c>
      <c r="E919" s="25" t="s">
        <v>65</v>
      </c>
      <c r="F919" s="17">
        <v>364186.0</v>
      </c>
      <c r="G919" s="17">
        <v>15.0</v>
      </c>
      <c r="H919" s="17">
        <v>0.72</v>
      </c>
    </row>
    <row r="920" ht="15.75" customHeight="1">
      <c r="A920" s="19">
        <v>917.0</v>
      </c>
      <c r="B920" s="17">
        <v>348407.0</v>
      </c>
      <c r="C920" s="17" t="s">
        <v>677</v>
      </c>
      <c r="D920" s="17" t="s">
        <v>24</v>
      </c>
      <c r="E920" s="25" t="s">
        <v>65</v>
      </c>
      <c r="F920" s="17">
        <v>348407.0</v>
      </c>
      <c r="G920" s="17">
        <v>22.0</v>
      </c>
      <c r="H920" s="17">
        <v>0.18</v>
      </c>
    </row>
    <row r="921" ht="15.75" customHeight="1">
      <c r="A921" s="19">
        <v>918.0</v>
      </c>
      <c r="B921" s="17">
        <v>366798.0</v>
      </c>
      <c r="C921" s="17" t="s">
        <v>428</v>
      </c>
      <c r="D921" s="17" t="s">
        <v>33</v>
      </c>
      <c r="E921" s="25" t="s">
        <v>65</v>
      </c>
      <c r="F921" s="17">
        <v>366798.0</v>
      </c>
      <c r="G921" s="17">
        <v>26.0</v>
      </c>
      <c r="H921" s="17">
        <v>0.26</v>
      </c>
    </row>
    <row r="922" ht="15.75" customHeight="1">
      <c r="A922" s="19">
        <v>919.0</v>
      </c>
      <c r="B922" s="17">
        <v>366791.0</v>
      </c>
      <c r="C922" s="17" t="s">
        <v>783</v>
      </c>
      <c r="D922" s="17" t="s">
        <v>39</v>
      </c>
      <c r="E922" s="25" t="s">
        <v>65</v>
      </c>
      <c r="F922" s="17">
        <v>366791.0</v>
      </c>
      <c r="G922" s="17">
        <v>27.0</v>
      </c>
      <c r="H922" s="17">
        <v>0.75</v>
      </c>
    </row>
    <row r="923" ht="15.75" customHeight="1">
      <c r="A923" s="19">
        <v>920.0</v>
      </c>
      <c r="B923" s="17">
        <v>366745.0</v>
      </c>
      <c r="C923" s="17" t="s">
        <v>1177</v>
      </c>
      <c r="D923" s="17" t="s">
        <v>33</v>
      </c>
      <c r="E923" s="25" t="s">
        <v>65</v>
      </c>
      <c r="F923" s="17">
        <v>366745.0</v>
      </c>
      <c r="G923" s="17">
        <v>18.0</v>
      </c>
      <c r="H923" s="17">
        <v>0.83</v>
      </c>
    </row>
    <row r="924" ht="15.75" customHeight="1">
      <c r="A924" s="19">
        <v>921.0</v>
      </c>
      <c r="B924" s="17">
        <v>348097.0</v>
      </c>
      <c r="C924" s="17" t="s">
        <v>1178</v>
      </c>
      <c r="D924" s="17" t="s">
        <v>21</v>
      </c>
      <c r="E924" s="25" t="s">
        <v>65</v>
      </c>
      <c r="F924" s="17">
        <v>348097.0</v>
      </c>
      <c r="G924" s="17">
        <v>21.0</v>
      </c>
      <c r="H924" s="17">
        <v>0.71</v>
      </c>
    </row>
    <row r="925" ht="15.75" customHeight="1">
      <c r="A925" s="19">
        <v>922.0</v>
      </c>
      <c r="B925" s="17">
        <v>368070.0</v>
      </c>
      <c r="C925" s="17" t="s">
        <v>1179</v>
      </c>
      <c r="D925" s="17" t="s">
        <v>46</v>
      </c>
      <c r="E925" s="25" t="s">
        <v>65</v>
      </c>
      <c r="F925" s="17">
        <v>368070.0</v>
      </c>
      <c r="G925" s="17">
        <v>29.0</v>
      </c>
      <c r="H925" s="17">
        <v>0.78</v>
      </c>
    </row>
    <row r="926" ht="15.75" customHeight="1">
      <c r="A926" s="19">
        <v>923.0</v>
      </c>
      <c r="B926" s="17">
        <v>348392.0</v>
      </c>
      <c r="C926" s="17" t="s">
        <v>1180</v>
      </c>
      <c r="D926" s="17" t="s">
        <v>47</v>
      </c>
      <c r="E926" s="25" t="s">
        <v>65</v>
      </c>
      <c r="F926" s="17">
        <v>348392.0</v>
      </c>
      <c r="G926" s="17">
        <v>20.0</v>
      </c>
      <c r="H926" s="17">
        <v>0.19</v>
      </c>
    </row>
    <row r="927" ht="15.75" customHeight="1">
      <c r="A927" s="19">
        <v>924.0</v>
      </c>
      <c r="B927" s="17">
        <v>367759.0</v>
      </c>
      <c r="C927" s="17" t="s">
        <v>798</v>
      </c>
      <c r="D927" s="17" t="s">
        <v>27</v>
      </c>
      <c r="E927" s="25" t="s">
        <v>65</v>
      </c>
      <c r="F927" s="17">
        <v>367759.0</v>
      </c>
      <c r="G927" s="17">
        <v>29.0</v>
      </c>
      <c r="H927" s="17">
        <v>0.83</v>
      </c>
    </row>
    <row r="928" ht="15.75" customHeight="1">
      <c r="A928" s="19">
        <v>925.0</v>
      </c>
      <c r="B928" s="17">
        <v>367773.0</v>
      </c>
      <c r="C928" s="17" t="s">
        <v>1181</v>
      </c>
      <c r="D928" s="17" t="s">
        <v>30</v>
      </c>
      <c r="E928" s="25" t="s">
        <v>65</v>
      </c>
      <c r="F928" s="17">
        <v>367773.0</v>
      </c>
      <c r="G928" s="17">
        <v>19.0</v>
      </c>
      <c r="H928" s="17">
        <v>0.42</v>
      </c>
    </row>
    <row r="929" ht="15.75" customHeight="1">
      <c r="A929" s="19">
        <v>926.0</v>
      </c>
      <c r="B929" s="17">
        <v>347621.0</v>
      </c>
      <c r="C929" s="17" t="s">
        <v>1182</v>
      </c>
      <c r="D929" s="17" t="s">
        <v>36</v>
      </c>
      <c r="E929" s="25" t="s">
        <v>65</v>
      </c>
      <c r="F929" s="17">
        <v>347621.0</v>
      </c>
      <c r="G929" s="17">
        <v>29.0</v>
      </c>
      <c r="H929" s="17">
        <v>0.62</v>
      </c>
    </row>
    <row r="930" ht="15.75" customHeight="1">
      <c r="A930" s="19">
        <v>927.0</v>
      </c>
      <c r="B930" s="17">
        <v>348418.0</v>
      </c>
      <c r="C930" s="17" t="s">
        <v>301</v>
      </c>
      <c r="D930" s="17" t="s">
        <v>24</v>
      </c>
      <c r="E930" s="25" t="s">
        <v>65</v>
      </c>
      <c r="F930" s="17">
        <v>348418.0</v>
      </c>
      <c r="G930" s="17">
        <v>5.0</v>
      </c>
      <c r="H930" s="17">
        <v>0.84</v>
      </c>
    </row>
    <row r="931" ht="15.75" customHeight="1">
      <c r="A931" s="19">
        <v>928.0</v>
      </c>
      <c r="B931" s="17">
        <v>348640.0</v>
      </c>
      <c r="C931" s="17" t="s">
        <v>1183</v>
      </c>
      <c r="D931" s="17" t="s">
        <v>47</v>
      </c>
      <c r="E931" s="25" t="s">
        <v>65</v>
      </c>
      <c r="F931" s="17">
        <v>348640.0</v>
      </c>
      <c r="G931" s="17">
        <v>26.0</v>
      </c>
      <c r="H931" s="17">
        <v>0.61</v>
      </c>
    </row>
    <row r="932" ht="15.75" customHeight="1">
      <c r="A932" s="19">
        <v>929.0</v>
      </c>
      <c r="B932" s="17">
        <v>347699.0</v>
      </c>
      <c r="C932" s="17" t="s">
        <v>1184</v>
      </c>
      <c r="D932" s="17" t="s">
        <v>18</v>
      </c>
      <c r="E932" s="25" t="s">
        <v>65</v>
      </c>
      <c r="F932" s="17">
        <v>347699.0</v>
      </c>
      <c r="G932" s="17">
        <v>12.0</v>
      </c>
      <c r="H932" s="17">
        <v>0.29</v>
      </c>
    </row>
    <row r="933" ht="15.75" customHeight="1">
      <c r="A933" s="19">
        <v>930.0</v>
      </c>
      <c r="B933" s="17">
        <v>368061.0</v>
      </c>
      <c r="C933" s="17" t="s">
        <v>202</v>
      </c>
      <c r="D933" s="17" t="s">
        <v>46</v>
      </c>
      <c r="E933" s="25" t="s">
        <v>65</v>
      </c>
      <c r="F933" s="17">
        <v>368061.0</v>
      </c>
      <c r="G933" s="17">
        <v>5.0</v>
      </c>
      <c r="H933" s="17">
        <v>0.52</v>
      </c>
    </row>
    <row r="934" ht="15.75" customHeight="1">
      <c r="A934" s="19">
        <v>931.0</v>
      </c>
      <c r="B934" s="17">
        <v>366784.0</v>
      </c>
      <c r="C934" s="17" t="s">
        <v>185</v>
      </c>
      <c r="D934" s="17" t="s">
        <v>33</v>
      </c>
      <c r="E934" s="25" t="s">
        <v>65</v>
      </c>
      <c r="F934" s="17">
        <v>366784.0</v>
      </c>
      <c r="G934" s="17">
        <v>14.0</v>
      </c>
      <c r="H934" s="17">
        <v>0.65</v>
      </c>
    </row>
    <row r="935" ht="15.75" customHeight="1">
      <c r="A935" s="19">
        <v>932.0</v>
      </c>
      <c r="B935" s="17">
        <v>366794.0</v>
      </c>
      <c r="C935" s="17" t="s">
        <v>499</v>
      </c>
      <c r="D935" s="17" t="s">
        <v>33</v>
      </c>
      <c r="E935" s="25" t="s">
        <v>65</v>
      </c>
      <c r="F935" s="17">
        <v>366794.0</v>
      </c>
      <c r="G935" s="17">
        <v>30.0</v>
      </c>
      <c r="H935" s="17">
        <v>0.49</v>
      </c>
    </row>
    <row r="936" ht="15.75" customHeight="1">
      <c r="A936" s="19">
        <v>933.0</v>
      </c>
      <c r="B936" s="17">
        <v>347615.0</v>
      </c>
      <c r="C936" s="17" t="s">
        <v>1185</v>
      </c>
      <c r="D936" s="17" t="s">
        <v>36</v>
      </c>
      <c r="E936" s="25" t="s">
        <v>65</v>
      </c>
      <c r="F936" s="17">
        <v>347615.0</v>
      </c>
      <c r="G936" s="17">
        <v>8.0</v>
      </c>
      <c r="H936" s="17">
        <v>0.22</v>
      </c>
    </row>
    <row r="937" ht="15.75" customHeight="1">
      <c r="A937" s="19">
        <v>934.0</v>
      </c>
      <c r="B937" s="17">
        <v>348384.0</v>
      </c>
      <c r="C937" s="17" t="s">
        <v>1186</v>
      </c>
      <c r="D937" s="17" t="s">
        <v>24</v>
      </c>
      <c r="E937" s="25" t="s">
        <v>65</v>
      </c>
      <c r="F937" s="17">
        <v>348384.0</v>
      </c>
      <c r="G937" s="17">
        <v>27.0</v>
      </c>
      <c r="H937" s="17">
        <v>0.47</v>
      </c>
    </row>
    <row r="938" ht="15.75" customHeight="1">
      <c r="A938" s="19">
        <v>935.0</v>
      </c>
      <c r="B938" s="17">
        <v>348383.0</v>
      </c>
      <c r="C938" s="17" t="s">
        <v>354</v>
      </c>
      <c r="D938" s="17" t="s">
        <v>24</v>
      </c>
      <c r="E938" s="25" t="s">
        <v>65</v>
      </c>
      <c r="F938" s="17">
        <v>348383.0</v>
      </c>
      <c r="G938" s="17">
        <v>6.0</v>
      </c>
      <c r="H938" s="17">
        <v>0.58</v>
      </c>
    </row>
    <row r="939" ht="15.75" customHeight="1">
      <c r="A939" s="19">
        <v>936.0</v>
      </c>
      <c r="B939" s="17">
        <v>367710.0</v>
      </c>
      <c r="C939" s="17" t="s">
        <v>396</v>
      </c>
      <c r="D939" s="17" t="s">
        <v>30</v>
      </c>
      <c r="E939" s="25" t="s">
        <v>65</v>
      </c>
      <c r="F939" s="17">
        <v>367710.0</v>
      </c>
      <c r="G939" s="17">
        <v>29.0</v>
      </c>
      <c r="H939" s="17">
        <v>0.16</v>
      </c>
    </row>
    <row r="940" ht="15.75" customHeight="1">
      <c r="A940" s="19">
        <v>937.0</v>
      </c>
      <c r="B940" s="17">
        <v>368042.0</v>
      </c>
      <c r="C940" s="17" t="s">
        <v>103</v>
      </c>
      <c r="D940" s="17" t="s">
        <v>33</v>
      </c>
      <c r="E940" s="25" t="s">
        <v>65</v>
      </c>
      <c r="F940" s="17">
        <v>368042.0</v>
      </c>
      <c r="G940" s="17">
        <v>20.0</v>
      </c>
      <c r="H940" s="17">
        <v>0.32</v>
      </c>
    </row>
    <row r="941" ht="15.75" customHeight="1">
      <c r="A941" s="19">
        <v>938.0</v>
      </c>
      <c r="B941" s="17">
        <v>366795.0</v>
      </c>
      <c r="C941" s="17" t="s">
        <v>75</v>
      </c>
      <c r="D941" s="17" t="s">
        <v>33</v>
      </c>
      <c r="E941" s="25" t="s">
        <v>65</v>
      </c>
      <c r="F941" s="17">
        <v>366795.0</v>
      </c>
      <c r="G941" s="17">
        <v>13.0</v>
      </c>
      <c r="H941" s="17">
        <v>0.87</v>
      </c>
    </row>
    <row r="942" ht="15.75" customHeight="1">
      <c r="A942" s="19">
        <v>939.0</v>
      </c>
      <c r="B942" s="17">
        <v>367860.0</v>
      </c>
      <c r="C942" s="17" t="s">
        <v>1187</v>
      </c>
      <c r="D942" s="17" t="s">
        <v>24</v>
      </c>
      <c r="E942" s="25" t="s">
        <v>65</v>
      </c>
      <c r="F942" s="17">
        <v>367860.0</v>
      </c>
      <c r="G942" s="17">
        <v>12.0</v>
      </c>
      <c r="H942" s="17">
        <v>0.3</v>
      </c>
    </row>
    <row r="943" ht="15.75" customHeight="1">
      <c r="A943" s="19">
        <v>940.0</v>
      </c>
      <c r="B943" s="17">
        <v>368004.0</v>
      </c>
      <c r="C943" s="17" t="s">
        <v>1188</v>
      </c>
      <c r="D943" s="17" t="s">
        <v>47</v>
      </c>
      <c r="E943" s="25" t="s">
        <v>65</v>
      </c>
      <c r="F943" s="17">
        <v>368004.0</v>
      </c>
      <c r="G943" s="17">
        <v>23.0</v>
      </c>
      <c r="H943" s="17">
        <v>0.75</v>
      </c>
    </row>
    <row r="944" ht="15.75" customHeight="1">
      <c r="A944" s="19">
        <v>941.0</v>
      </c>
      <c r="B944" s="17">
        <v>367719.0</v>
      </c>
      <c r="C944" s="17" t="s">
        <v>880</v>
      </c>
      <c r="D944" s="17" t="s">
        <v>21</v>
      </c>
      <c r="E944" s="25" t="s">
        <v>65</v>
      </c>
      <c r="F944" s="17">
        <v>367719.0</v>
      </c>
      <c r="G944" s="17">
        <v>28.0</v>
      </c>
      <c r="H944" s="17">
        <v>0.65</v>
      </c>
    </row>
    <row r="945" ht="15.75" customHeight="1">
      <c r="A945" s="19">
        <v>942.0</v>
      </c>
      <c r="B945" s="17">
        <v>347589.0</v>
      </c>
      <c r="C945" s="17" t="s">
        <v>64</v>
      </c>
      <c r="D945" s="17" t="s">
        <v>36</v>
      </c>
      <c r="E945" s="25" t="s">
        <v>65</v>
      </c>
      <c r="F945" s="17">
        <v>347589.0</v>
      </c>
      <c r="G945" s="17">
        <v>11.0</v>
      </c>
      <c r="H945" s="17">
        <v>0.66</v>
      </c>
    </row>
    <row r="946" ht="15.75" customHeight="1">
      <c r="A946" s="19">
        <v>943.0</v>
      </c>
      <c r="B946" s="17">
        <v>348159.0</v>
      </c>
      <c r="C946" s="17" t="s">
        <v>1189</v>
      </c>
      <c r="D946" s="17" t="s">
        <v>47</v>
      </c>
      <c r="E946" s="25" t="s">
        <v>65</v>
      </c>
      <c r="F946" s="17">
        <v>348159.0</v>
      </c>
      <c r="G946" s="17">
        <v>23.0</v>
      </c>
      <c r="H946" s="17">
        <v>0.45</v>
      </c>
    </row>
    <row r="947" ht="15.75" customHeight="1">
      <c r="A947" s="19">
        <v>944.0</v>
      </c>
      <c r="B947" s="17">
        <v>348557.0</v>
      </c>
      <c r="C947" s="17" t="s">
        <v>1183</v>
      </c>
      <c r="D947" s="17" t="s">
        <v>47</v>
      </c>
      <c r="E947" s="25" t="s">
        <v>65</v>
      </c>
      <c r="F947" s="17">
        <v>348557.0</v>
      </c>
      <c r="G947" s="17">
        <v>11.0</v>
      </c>
      <c r="H947" s="17">
        <v>0.5</v>
      </c>
    </row>
    <row r="948" ht="15.75" customHeight="1">
      <c r="A948" s="19">
        <v>945.0</v>
      </c>
      <c r="B948" s="17">
        <v>364405.0</v>
      </c>
      <c r="C948" s="17" t="s">
        <v>1190</v>
      </c>
      <c r="D948" s="17" t="s">
        <v>36</v>
      </c>
      <c r="E948" s="25" t="s">
        <v>65</v>
      </c>
      <c r="F948" s="17">
        <v>364405.0</v>
      </c>
      <c r="G948" s="17">
        <v>8.0</v>
      </c>
      <c r="H948" s="17">
        <v>0.32</v>
      </c>
    </row>
    <row r="949" ht="15.75" customHeight="1">
      <c r="A949" s="19">
        <v>946.0</v>
      </c>
      <c r="B949" s="17">
        <v>348357.0</v>
      </c>
      <c r="C949" s="17" t="s">
        <v>1001</v>
      </c>
      <c r="D949" s="17" t="s">
        <v>24</v>
      </c>
      <c r="E949" s="25" t="s">
        <v>65</v>
      </c>
      <c r="F949" s="17">
        <v>348357.0</v>
      </c>
      <c r="G949" s="17">
        <v>16.0</v>
      </c>
      <c r="H949" s="17">
        <v>0.1</v>
      </c>
    </row>
    <row r="950" ht="15.75" customHeight="1">
      <c r="A950" s="19">
        <v>947.0</v>
      </c>
      <c r="B950" s="17">
        <v>347909.0</v>
      </c>
      <c r="C950" s="17" t="s">
        <v>254</v>
      </c>
      <c r="D950" s="17" t="s">
        <v>46</v>
      </c>
      <c r="E950" s="25" t="s">
        <v>65</v>
      </c>
      <c r="F950" s="17">
        <v>347909.0</v>
      </c>
      <c r="G950" s="17">
        <v>23.0</v>
      </c>
      <c r="H950" s="17">
        <v>0.72</v>
      </c>
    </row>
    <row r="951" ht="15.75" customHeight="1">
      <c r="A951" s="19">
        <v>948.0</v>
      </c>
      <c r="B951" s="17">
        <v>367979.0</v>
      </c>
      <c r="C951" s="17" t="s">
        <v>1191</v>
      </c>
      <c r="D951" s="17" t="s">
        <v>24</v>
      </c>
      <c r="E951" s="25" t="s">
        <v>65</v>
      </c>
      <c r="F951" s="17">
        <v>367979.0</v>
      </c>
      <c r="G951" s="17">
        <v>22.0</v>
      </c>
      <c r="H951" s="17">
        <v>0.24</v>
      </c>
    </row>
    <row r="952" ht="15.75" customHeight="1">
      <c r="A952" s="19">
        <v>949.0</v>
      </c>
      <c r="B952" s="17">
        <v>348615.0</v>
      </c>
      <c r="C952" s="17" t="s">
        <v>1192</v>
      </c>
      <c r="D952" s="17" t="s">
        <v>33</v>
      </c>
      <c r="E952" s="25" t="s">
        <v>65</v>
      </c>
      <c r="F952" s="17">
        <v>348615.0</v>
      </c>
      <c r="G952" s="17">
        <v>15.0</v>
      </c>
      <c r="H952" s="17">
        <v>0.28</v>
      </c>
    </row>
    <row r="953" ht="15.75" customHeight="1">
      <c r="A953" s="19">
        <v>950.0</v>
      </c>
      <c r="B953" s="17">
        <v>367798.0</v>
      </c>
      <c r="C953" s="17" t="s">
        <v>159</v>
      </c>
      <c r="D953" s="17" t="s">
        <v>47</v>
      </c>
      <c r="E953" s="25" t="s">
        <v>65</v>
      </c>
      <c r="F953" s="17">
        <v>367798.0</v>
      </c>
      <c r="G953" s="17">
        <v>16.0</v>
      </c>
      <c r="H953" s="17">
        <v>0.54</v>
      </c>
    </row>
    <row r="954" ht="15.75" customHeight="1">
      <c r="A954" s="19">
        <v>951.0</v>
      </c>
      <c r="B954" s="17">
        <v>348540.0</v>
      </c>
      <c r="C954" s="17" t="s">
        <v>1193</v>
      </c>
      <c r="D954" s="17" t="s">
        <v>47</v>
      </c>
      <c r="E954" s="25" t="s">
        <v>65</v>
      </c>
      <c r="F954" s="17">
        <v>348540.0</v>
      </c>
      <c r="G954" s="17">
        <v>19.0</v>
      </c>
      <c r="H954" s="17">
        <v>0.35</v>
      </c>
    </row>
    <row r="955" ht="15.75" customHeight="1">
      <c r="A955" s="19">
        <v>952.0</v>
      </c>
      <c r="B955" s="17">
        <v>348504.0</v>
      </c>
      <c r="C955" s="17" t="s">
        <v>1194</v>
      </c>
      <c r="D955" s="17" t="s">
        <v>36</v>
      </c>
      <c r="E955" s="25" t="s">
        <v>65</v>
      </c>
      <c r="F955" s="17">
        <v>348504.0</v>
      </c>
      <c r="G955" s="17">
        <v>25.0</v>
      </c>
      <c r="H955" s="17">
        <v>0.4</v>
      </c>
    </row>
    <row r="956" ht="15.75" customHeight="1">
      <c r="A956" s="19">
        <v>953.0</v>
      </c>
      <c r="B956" s="17">
        <v>367861.0</v>
      </c>
      <c r="C956" s="17" t="s">
        <v>1195</v>
      </c>
      <c r="D956" s="17" t="s">
        <v>24</v>
      </c>
      <c r="E956" s="25" t="s">
        <v>65</v>
      </c>
      <c r="F956" s="17">
        <v>367861.0</v>
      </c>
      <c r="G956" s="17">
        <v>25.0</v>
      </c>
      <c r="H956" s="17">
        <v>0.65</v>
      </c>
    </row>
    <row r="957" ht="15.75" customHeight="1">
      <c r="A957" s="19">
        <v>954.0</v>
      </c>
      <c r="B957" s="17">
        <v>347925.0</v>
      </c>
      <c r="C957" s="17" t="s">
        <v>1196</v>
      </c>
      <c r="D957" s="17" t="s">
        <v>24</v>
      </c>
      <c r="E957" s="25" t="s">
        <v>65</v>
      </c>
      <c r="F957" s="17">
        <v>347925.0</v>
      </c>
      <c r="G957" s="17">
        <v>16.0</v>
      </c>
      <c r="H957" s="17">
        <v>0.67</v>
      </c>
    </row>
    <row r="958" ht="15.75" customHeight="1">
      <c r="A958" s="19">
        <v>955.0</v>
      </c>
      <c r="B958" s="17">
        <v>348523.0</v>
      </c>
      <c r="C958" s="17" t="s">
        <v>1197</v>
      </c>
      <c r="D958" s="17" t="s">
        <v>36</v>
      </c>
      <c r="E958" s="25" t="s">
        <v>65</v>
      </c>
      <c r="F958" s="17">
        <v>348523.0</v>
      </c>
      <c r="G958" s="17">
        <v>25.0</v>
      </c>
      <c r="H958" s="17">
        <v>0.84</v>
      </c>
    </row>
    <row r="959" ht="15.75" customHeight="1">
      <c r="A959" s="19">
        <v>956.0</v>
      </c>
      <c r="B959" s="17">
        <v>353561.0</v>
      </c>
      <c r="C959" s="17" t="s">
        <v>1198</v>
      </c>
      <c r="D959" s="17" t="s">
        <v>46</v>
      </c>
      <c r="E959" s="25" t="s">
        <v>65</v>
      </c>
      <c r="F959" s="17">
        <v>353561.0</v>
      </c>
      <c r="G959" s="17">
        <v>7.0</v>
      </c>
      <c r="H959" s="17">
        <v>0.1</v>
      </c>
    </row>
    <row r="960" ht="15.75" customHeight="1">
      <c r="A960" s="19">
        <v>957.0</v>
      </c>
      <c r="B960" s="17">
        <v>347914.0</v>
      </c>
      <c r="C960" s="17" t="s">
        <v>1199</v>
      </c>
      <c r="D960" s="17" t="s">
        <v>46</v>
      </c>
      <c r="E960" s="25" t="s">
        <v>65</v>
      </c>
      <c r="F960" s="17">
        <v>347914.0</v>
      </c>
      <c r="G960" s="17">
        <v>6.0</v>
      </c>
      <c r="H960" s="17">
        <v>0.58</v>
      </c>
    </row>
    <row r="961" ht="15.75" customHeight="1">
      <c r="A961" s="19">
        <v>958.0</v>
      </c>
      <c r="B961" s="17">
        <v>348518.0</v>
      </c>
      <c r="C961" s="17" t="s">
        <v>1200</v>
      </c>
      <c r="D961" s="17" t="s">
        <v>36</v>
      </c>
      <c r="E961" s="25" t="s">
        <v>65</v>
      </c>
      <c r="F961" s="17">
        <v>348518.0</v>
      </c>
      <c r="G961" s="17">
        <v>30.0</v>
      </c>
      <c r="H961" s="17">
        <v>0.81</v>
      </c>
    </row>
    <row r="962" ht="15.75" customHeight="1">
      <c r="A962" s="19">
        <v>959.0</v>
      </c>
      <c r="B962" s="17">
        <v>348160.0</v>
      </c>
      <c r="C962" s="17" t="s">
        <v>1201</v>
      </c>
      <c r="D962" s="17" t="s">
        <v>47</v>
      </c>
      <c r="E962" s="25" t="s">
        <v>65</v>
      </c>
      <c r="F962" s="17">
        <v>348160.0</v>
      </c>
      <c r="G962" s="17">
        <v>19.0</v>
      </c>
      <c r="H962" s="17">
        <v>0.29</v>
      </c>
    </row>
    <row r="963" ht="15.75" customHeight="1">
      <c r="A963" s="19">
        <v>960.0</v>
      </c>
      <c r="B963" s="17">
        <v>348306.0</v>
      </c>
      <c r="C963" s="17" t="s">
        <v>1202</v>
      </c>
      <c r="D963" s="17" t="s">
        <v>39</v>
      </c>
      <c r="E963" s="25" t="s">
        <v>65</v>
      </c>
      <c r="F963" s="17">
        <v>348306.0</v>
      </c>
      <c r="G963" s="17">
        <v>7.0</v>
      </c>
      <c r="H963" s="17">
        <v>0.75</v>
      </c>
    </row>
    <row r="964" ht="15.75" customHeight="1">
      <c r="A964" s="19">
        <v>961.0</v>
      </c>
      <c r="B964" s="17">
        <v>366813.0</v>
      </c>
      <c r="C964" s="17" t="s">
        <v>89</v>
      </c>
      <c r="D964" s="17" t="s">
        <v>46</v>
      </c>
      <c r="E964" s="25" t="s">
        <v>65</v>
      </c>
      <c r="F964" s="17">
        <v>366813.0</v>
      </c>
      <c r="G964" s="17">
        <v>21.0</v>
      </c>
      <c r="H964" s="17">
        <v>0.88</v>
      </c>
    </row>
    <row r="965" ht="15.75" customHeight="1">
      <c r="A965" s="19">
        <v>962.0</v>
      </c>
      <c r="B965" s="17">
        <v>348613.0</v>
      </c>
      <c r="C965" s="17" t="s">
        <v>391</v>
      </c>
      <c r="D965" s="17" t="s">
        <v>33</v>
      </c>
      <c r="E965" s="25" t="s">
        <v>65</v>
      </c>
      <c r="F965" s="17">
        <v>348613.0</v>
      </c>
      <c r="G965" s="17">
        <v>5.0</v>
      </c>
      <c r="H965" s="17">
        <v>0.52</v>
      </c>
    </row>
    <row r="966" ht="15.75" customHeight="1">
      <c r="A966" s="19">
        <v>963.0</v>
      </c>
      <c r="B966" s="17">
        <v>348610.0</v>
      </c>
      <c r="C966" s="17" t="s">
        <v>1203</v>
      </c>
      <c r="D966" s="17" t="s">
        <v>33</v>
      </c>
      <c r="E966" s="25" t="s">
        <v>65</v>
      </c>
      <c r="F966" s="17">
        <v>348610.0</v>
      </c>
      <c r="G966" s="17">
        <v>7.0</v>
      </c>
      <c r="H966" s="17">
        <v>0.6</v>
      </c>
    </row>
    <row r="967" ht="15.75" customHeight="1">
      <c r="A967" s="19">
        <v>964.0</v>
      </c>
      <c r="B967" s="17">
        <v>348612.0</v>
      </c>
      <c r="C967" s="17" t="s">
        <v>1204</v>
      </c>
      <c r="D967" s="17" t="s">
        <v>33</v>
      </c>
      <c r="E967" s="25" t="s">
        <v>65</v>
      </c>
      <c r="F967" s="17">
        <v>348612.0</v>
      </c>
      <c r="G967" s="17">
        <v>24.0</v>
      </c>
      <c r="H967" s="17">
        <v>0.48</v>
      </c>
    </row>
    <row r="968" ht="15.75" customHeight="1">
      <c r="A968" s="19">
        <v>965.0</v>
      </c>
      <c r="B968" s="17">
        <v>367723.0</v>
      </c>
      <c r="C968" s="17" t="s">
        <v>1205</v>
      </c>
      <c r="D968" s="17" t="s">
        <v>44</v>
      </c>
      <c r="E968" s="25" t="s">
        <v>65</v>
      </c>
      <c r="F968" s="17">
        <v>367723.0</v>
      </c>
      <c r="G968" s="17">
        <v>26.0</v>
      </c>
      <c r="H968" s="17">
        <v>0.87</v>
      </c>
    </row>
    <row r="969" ht="15.75" customHeight="1">
      <c r="A969" s="19">
        <v>966.0</v>
      </c>
      <c r="B969" s="17">
        <v>348438.0</v>
      </c>
      <c r="C969" s="17" t="s">
        <v>139</v>
      </c>
      <c r="D969" s="17" t="s">
        <v>24</v>
      </c>
      <c r="E969" s="25" t="s">
        <v>65</v>
      </c>
      <c r="F969" s="17">
        <v>348438.0</v>
      </c>
      <c r="G969" s="17">
        <v>28.0</v>
      </c>
      <c r="H969" s="17">
        <v>0.71</v>
      </c>
    </row>
    <row r="970" ht="15.75" customHeight="1">
      <c r="A970" s="19">
        <v>967.0</v>
      </c>
      <c r="B970" s="17">
        <v>367756.0</v>
      </c>
      <c r="C970" s="17" t="s">
        <v>387</v>
      </c>
      <c r="D970" s="17" t="s">
        <v>27</v>
      </c>
      <c r="E970" s="25" t="s">
        <v>65</v>
      </c>
      <c r="F970" s="17">
        <v>367756.0</v>
      </c>
      <c r="G970" s="17">
        <v>26.0</v>
      </c>
      <c r="H970" s="17">
        <v>0.54</v>
      </c>
    </row>
    <row r="971" ht="15.75" customHeight="1">
      <c r="A971" s="19">
        <v>968.0</v>
      </c>
      <c r="B971" s="17">
        <v>367774.0</v>
      </c>
      <c r="C971" s="17" t="s">
        <v>99</v>
      </c>
      <c r="D971" s="17" t="s">
        <v>30</v>
      </c>
      <c r="E971" s="25" t="s">
        <v>65</v>
      </c>
      <c r="F971" s="17">
        <v>367774.0</v>
      </c>
      <c r="G971" s="17">
        <v>19.0</v>
      </c>
      <c r="H971" s="17">
        <v>0.73</v>
      </c>
    </row>
    <row r="972" ht="15.75" customHeight="1">
      <c r="A972" s="19">
        <v>969.0</v>
      </c>
      <c r="B972" s="17">
        <v>367951.0</v>
      </c>
      <c r="C972" s="17" t="s">
        <v>1206</v>
      </c>
      <c r="D972" s="17" t="s">
        <v>36</v>
      </c>
      <c r="E972" s="25" t="s">
        <v>65</v>
      </c>
      <c r="F972" s="17">
        <v>367951.0</v>
      </c>
      <c r="G972" s="17">
        <v>17.0</v>
      </c>
      <c r="H972" s="17">
        <v>0.89</v>
      </c>
    </row>
    <row r="973" ht="15.75" customHeight="1">
      <c r="A973" s="19">
        <v>970.0</v>
      </c>
      <c r="B973" s="17">
        <v>367826.0</v>
      </c>
      <c r="C973" s="17" t="s">
        <v>1207</v>
      </c>
      <c r="D973" s="17" t="s">
        <v>24</v>
      </c>
      <c r="E973" s="25" t="s">
        <v>65</v>
      </c>
      <c r="F973" s="17">
        <v>367826.0</v>
      </c>
      <c r="G973" s="17">
        <v>23.0</v>
      </c>
      <c r="H973" s="17">
        <v>0.41</v>
      </c>
    </row>
    <row r="974" ht="15.75" customHeight="1">
      <c r="A974" s="19">
        <v>971.0</v>
      </c>
      <c r="B974" s="17">
        <v>367772.0</v>
      </c>
      <c r="C974" s="17" t="s">
        <v>485</v>
      </c>
      <c r="D974" s="17" t="s">
        <v>30</v>
      </c>
      <c r="E974" s="25" t="s">
        <v>65</v>
      </c>
      <c r="F974" s="17">
        <v>367772.0</v>
      </c>
      <c r="G974" s="17">
        <v>21.0</v>
      </c>
      <c r="H974" s="17">
        <v>0.32</v>
      </c>
    </row>
    <row r="975" ht="15.75" customHeight="1">
      <c r="A975" s="19">
        <v>972.0</v>
      </c>
      <c r="B975" s="17">
        <v>369610.0</v>
      </c>
      <c r="C975" s="17" t="s">
        <v>267</v>
      </c>
      <c r="D975" s="17" t="s">
        <v>12</v>
      </c>
      <c r="E975" s="25" t="s">
        <v>65</v>
      </c>
      <c r="F975" s="17">
        <v>369610.0</v>
      </c>
      <c r="G975" s="17">
        <v>20.0</v>
      </c>
      <c r="H975" s="17">
        <v>0.26</v>
      </c>
    </row>
    <row r="976" ht="15.75" customHeight="1">
      <c r="A976" s="19">
        <v>973.0</v>
      </c>
      <c r="B976" s="17">
        <v>367834.0</v>
      </c>
      <c r="C976" s="17" t="s">
        <v>693</v>
      </c>
      <c r="D976" s="17" t="s">
        <v>24</v>
      </c>
      <c r="E976" s="25" t="s">
        <v>65</v>
      </c>
      <c r="F976" s="17">
        <v>367834.0</v>
      </c>
      <c r="G976" s="17">
        <v>15.0</v>
      </c>
      <c r="H976" s="17">
        <v>0.76</v>
      </c>
    </row>
    <row r="977" ht="15.75" customHeight="1">
      <c r="A977" s="19">
        <v>974.0</v>
      </c>
      <c r="B977" s="17">
        <v>367835.0</v>
      </c>
      <c r="C977" s="17" t="s">
        <v>1208</v>
      </c>
      <c r="D977" s="17" t="s">
        <v>24</v>
      </c>
      <c r="E977" s="25" t="s">
        <v>65</v>
      </c>
      <c r="F977" s="17">
        <v>367835.0</v>
      </c>
      <c r="G977" s="17">
        <v>25.0</v>
      </c>
      <c r="H977" s="17">
        <v>0.76</v>
      </c>
    </row>
    <row r="978" ht="15.75" customHeight="1">
      <c r="A978" s="19">
        <v>975.0</v>
      </c>
      <c r="B978" s="17">
        <v>367827.0</v>
      </c>
      <c r="C978" s="17" t="s">
        <v>122</v>
      </c>
      <c r="D978" s="17" t="s">
        <v>24</v>
      </c>
      <c r="E978" s="25" t="s">
        <v>65</v>
      </c>
      <c r="F978" s="17">
        <v>367827.0</v>
      </c>
      <c r="G978" s="17">
        <v>22.0</v>
      </c>
      <c r="H978" s="17">
        <v>0.48</v>
      </c>
    </row>
    <row r="979" ht="15.75" customHeight="1">
      <c r="A979" s="19">
        <v>976.0</v>
      </c>
      <c r="B979" s="17">
        <v>348276.0</v>
      </c>
      <c r="C979" s="17" t="s">
        <v>1209</v>
      </c>
      <c r="D979" s="17" t="s">
        <v>24</v>
      </c>
      <c r="E979" s="25" t="s">
        <v>65</v>
      </c>
      <c r="F979" s="17">
        <v>348276.0</v>
      </c>
      <c r="G979" s="17">
        <v>24.0</v>
      </c>
      <c r="H979" s="17">
        <v>0.12</v>
      </c>
    </row>
    <row r="980" ht="15.75" customHeight="1">
      <c r="A980" s="19">
        <v>977.0</v>
      </c>
      <c r="B980" s="17">
        <v>368017.0</v>
      </c>
      <c r="C980" s="17" t="s">
        <v>681</v>
      </c>
      <c r="D980" s="17" t="s">
        <v>30</v>
      </c>
      <c r="E980" s="25" t="s">
        <v>65</v>
      </c>
      <c r="F980" s="17">
        <v>368017.0</v>
      </c>
      <c r="G980" s="17">
        <v>27.0</v>
      </c>
      <c r="H980" s="17">
        <v>0.66</v>
      </c>
    </row>
    <row r="981" ht="15.75" customHeight="1">
      <c r="A981" s="19">
        <v>978.0</v>
      </c>
      <c r="B981" s="17">
        <v>367707.0</v>
      </c>
      <c r="C981" s="17" t="s">
        <v>825</v>
      </c>
      <c r="D981" s="17" t="s">
        <v>30</v>
      </c>
      <c r="E981" s="25" t="s">
        <v>65</v>
      </c>
      <c r="F981" s="17">
        <v>367707.0</v>
      </c>
      <c r="G981" s="17">
        <v>7.0</v>
      </c>
      <c r="H981" s="17">
        <v>0.33</v>
      </c>
    </row>
    <row r="982" ht="15.75" customHeight="1">
      <c r="A982" s="19">
        <v>979.0</v>
      </c>
      <c r="B982" s="17">
        <v>367769.0</v>
      </c>
      <c r="C982" s="17" t="s">
        <v>228</v>
      </c>
      <c r="D982" s="17" t="s">
        <v>44</v>
      </c>
      <c r="E982" s="25" t="s">
        <v>65</v>
      </c>
      <c r="F982" s="17">
        <v>367769.0</v>
      </c>
      <c r="G982" s="17">
        <v>6.0</v>
      </c>
      <c r="H982" s="17">
        <v>0.36</v>
      </c>
    </row>
    <row r="983" ht="15.75" customHeight="1">
      <c r="A983" s="19">
        <v>980.0</v>
      </c>
      <c r="B983" s="17">
        <v>367713.0</v>
      </c>
      <c r="C983" s="17" t="s">
        <v>1210</v>
      </c>
      <c r="D983" s="17" t="s">
        <v>30</v>
      </c>
      <c r="E983" s="25" t="s">
        <v>65</v>
      </c>
      <c r="F983" s="17">
        <v>367713.0</v>
      </c>
      <c r="G983" s="17">
        <v>6.0</v>
      </c>
      <c r="H983" s="17">
        <v>0.77</v>
      </c>
    </row>
    <row r="984" ht="15.75" customHeight="1">
      <c r="A984" s="19">
        <v>981.0</v>
      </c>
      <c r="B984" s="17">
        <v>362729.0</v>
      </c>
      <c r="C984" s="17" t="s">
        <v>1211</v>
      </c>
      <c r="D984" s="17" t="s">
        <v>24</v>
      </c>
      <c r="E984" s="25" t="s">
        <v>65</v>
      </c>
      <c r="F984" s="17">
        <v>362729.0</v>
      </c>
      <c r="G984" s="17">
        <v>6.0</v>
      </c>
      <c r="H984" s="17">
        <v>0.38</v>
      </c>
    </row>
    <row r="985" ht="15.75" customHeight="1">
      <c r="A985" s="19">
        <v>982.0</v>
      </c>
      <c r="B985" s="17">
        <v>364398.0</v>
      </c>
      <c r="C985" s="17" t="s">
        <v>93</v>
      </c>
      <c r="D985" s="17" t="s">
        <v>24</v>
      </c>
      <c r="E985" s="25" t="s">
        <v>65</v>
      </c>
      <c r="F985" s="17">
        <v>364398.0</v>
      </c>
      <c r="G985" s="17">
        <v>24.0</v>
      </c>
      <c r="H985" s="17">
        <v>0.36</v>
      </c>
    </row>
    <row r="986" ht="15.75" customHeight="1">
      <c r="A986" s="19">
        <v>983.0</v>
      </c>
      <c r="B986" s="17">
        <v>362733.0</v>
      </c>
      <c r="C986" s="17" t="s">
        <v>1212</v>
      </c>
      <c r="D986" s="17" t="s">
        <v>24</v>
      </c>
      <c r="E986" s="25" t="s">
        <v>65</v>
      </c>
      <c r="F986" s="17">
        <v>362733.0</v>
      </c>
      <c r="G986" s="17">
        <v>13.0</v>
      </c>
      <c r="H986" s="17">
        <v>0.48</v>
      </c>
    </row>
    <row r="987" ht="15.75" customHeight="1">
      <c r="A987" s="19">
        <v>984.0</v>
      </c>
      <c r="B987" s="17">
        <v>366801.0</v>
      </c>
      <c r="C987" s="17" t="s">
        <v>83</v>
      </c>
      <c r="D987" s="17" t="s">
        <v>33</v>
      </c>
      <c r="E987" s="25" t="s">
        <v>65</v>
      </c>
      <c r="F987" s="17">
        <v>366801.0</v>
      </c>
      <c r="G987" s="17">
        <v>5.0</v>
      </c>
      <c r="H987" s="17">
        <v>0.84</v>
      </c>
    </row>
    <row r="988" ht="15.75" customHeight="1">
      <c r="A988" s="19">
        <v>985.0</v>
      </c>
      <c r="B988" s="17">
        <v>348501.0</v>
      </c>
      <c r="C988" s="17" t="s">
        <v>459</v>
      </c>
      <c r="D988" s="17" t="s">
        <v>36</v>
      </c>
      <c r="E988" s="25" t="s">
        <v>65</v>
      </c>
      <c r="F988" s="17">
        <v>348501.0</v>
      </c>
      <c r="G988" s="17">
        <v>8.0</v>
      </c>
      <c r="H988" s="17">
        <v>0.49</v>
      </c>
    </row>
    <row r="989" ht="15.75" customHeight="1">
      <c r="A989" s="19">
        <v>986.0</v>
      </c>
      <c r="B989" s="17">
        <v>364163.0</v>
      </c>
      <c r="C989" s="17" t="s">
        <v>810</v>
      </c>
      <c r="D989" s="17" t="s">
        <v>39</v>
      </c>
      <c r="E989" s="25" t="s">
        <v>65</v>
      </c>
      <c r="F989" s="17">
        <v>364163.0</v>
      </c>
      <c r="G989" s="17">
        <v>27.0</v>
      </c>
      <c r="H989" s="17">
        <v>0.63</v>
      </c>
    </row>
    <row r="990" ht="15.75" customHeight="1">
      <c r="A990" s="19">
        <v>987.0</v>
      </c>
      <c r="B990" s="17">
        <v>362728.0</v>
      </c>
      <c r="C990" s="17" t="s">
        <v>681</v>
      </c>
      <c r="D990" s="17" t="s">
        <v>30</v>
      </c>
      <c r="E990" s="25" t="s">
        <v>65</v>
      </c>
      <c r="F990" s="17">
        <v>362728.0</v>
      </c>
      <c r="G990" s="17">
        <v>23.0</v>
      </c>
      <c r="H990" s="17">
        <v>0.26</v>
      </c>
    </row>
    <row r="991" ht="15.75" customHeight="1">
      <c r="A991" s="19">
        <v>988.0</v>
      </c>
      <c r="B991" s="17">
        <v>366681.0</v>
      </c>
      <c r="C991" s="17" t="s">
        <v>360</v>
      </c>
      <c r="D991" s="17" t="s">
        <v>44</v>
      </c>
      <c r="E991" s="25" t="s">
        <v>65</v>
      </c>
      <c r="F991" s="17">
        <v>366681.0</v>
      </c>
      <c r="G991" s="17">
        <v>28.0</v>
      </c>
      <c r="H991" s="17">
        <v>0.64</v>
      </c>
    </row>
    <row r="992" ht="15.75" customHeight="1">
      <c r="A992" s="19">
        <v>989.0</v>
      </c>
      <c r="B992" s="17">
        <v>366687.0</v>
      </c>
      <c r="C992" s="17" t="s">
        <v>1213</v>
      </c>
      <c r="D992" s="17" t="s">
        <v>27</v>
      </c>
      <c r="E992" s="25" t="s">
        <v>65</v>
      </c>
      <c r="F992" s="17">
        <v>366687.0</v>
      </c>
      <c r="G992" s="17">
        <v>11.0</v>
      </c>
      <c r="H992" s="17">
        <v>0.74</v>
      </c>
    </row>
    <row r="993" ht="15.75" customHeight="1">
      <c r="A993" s="19">
        <v>990.0</v>
      </c>
      <c r="B993" s="17">
        <v>367848.0</v>
      </c>
      <c r="C993" s="17" t="s">
        <v>1214</v>
      </c>
      <c r="D993" s="17" t="s">
        <v>24</v>
      </c>
      <c r="E993" s="25" t="s">
        <v>65</v>
      </c>
      <c r="F993" s="17">
        <v>367848.0</v>
      </c>
      <c r="G993" s="17">
        <v>10.0</v>
      </c>
      <c r="H993" s="17">
        <v>0.84</v>
      </c>
    </row>
    <row r="994" ht="15.75" customHeight="1">
      <c r="A994" s="19">
        <v>991.0</v>
      </c>
      <c r="B994" s="17">
        <v>367902.0</v>
      </c>
      <c r="C994" s="17" t="s">
        <v>1215</v>
      </c>
      <c r="D994" s="17" t="s">
        <v>47</v>
      </c>
      <c r="E994" s="25" t="s">
        <v>65</v>
      </c>
      <c r="F994" s="17">
        <v>367902.0</v>
      </c>
      <c r="G994" s="17">
        <v>9.0</v>
      </c>
      <c r="H994" s="17">
        <v>0.11</v>
      </c>
    </row>
    <row r="995" ht="15.75" customHeight="1">
      <c r="A995" s="19">
        <v>992.0</v>
      </c>
      <c r="B995" s="17">
        <v>367927.0</v>
      </c>
      <c r="C995" s="17" t="s">
        <v>216</v>
      </c>
      <c r="D995" s="17" t="s">
        <v>36</v>
      </c>
      <c r="E995" s="25" t="s">
        <v>65</v>
      </c>
      <c r="F995" s="17">
        <v>367927.0</v>
      </c>
      <c r="G995" s="17">
        <v>8.0</v>
      </c>
      <c r="H995" s="17">
        <v>0.54</v>
      </c>
    </row>
    <row r="996" ht="15.75" customHeight="1">
      <c r="A996" s="19">
        <v>993.0</v>
      </c>
      <c r="B996" s="17">
        <v>367932.0</v>
      </c>
      <c r="C996" s="17" t="s">
        <v>1216</v>
      </c>
      <c r="D996" s="17" t="s">
        <v>36</v>
      </c>
      <c r="E996" s="25" t="s">
        <v>65</v>
      </c>
      <c r="F996" s="17">
        <v>367932.0</v>
      </c>
      <c r="G996" s="17">
        <v>5.0</v>
      </c>
      <c r="H996" s="17">
        <v>0.33</v>
      </c>
    </row>
    <row r="997" ht="15.75" customHeight="1">
      <c r="A997" s="19">
        <v>994.0</v>
      </c>
      <c r="B997" s="17">
        <v>367779.0</v>
      </c>
      <c r="C997" s="17" t="s">
        <v>165</v>
      </c>
      <c r="D997" s="17" t="s">
        <v>30</v>
      </c>
      <c r="E997" s="25" t="s">
        <v>65</v>
      </c>
      <c r="F997" s="17">
        <v>367779.0</v>
      </c>
      <c r="G997" s="17">
        <v>7.0</v>
      </c>
      <c r="H997" s="17">
        <v>0.81</v>
      </c>
    </row>
    <row r="998" ht="15.75" customHeight="1">
      <c r="A998" s="19">
        <v>995.0</v>
      </c>
      <c r="B998" s="17">
        <v>367729.0</v>
      </c>
      <c r="C998" s="17" t="s">
        <v>436</v>
      </c>
      <c r="D998" s="17" t="s">
        <v>47</v>
      </c>
      <c r="E998" s="25" t="s">
        <v>65</v>
      </c>
      <c r="F998" s="17">
        <v>367729.0</v>
      </c>
      <c r="G998" s="17">
        <v>6.0</v>
      </c>
      <c r="H998" s="17">
        <v>0.59</v>
      </c>
    </row>
    <row r="999" ht="15.75" customHeight="1">
      <c r="A999" s="19">
        <v>996.0</v>
      </c>
      <c r="B999" s="17">
        <v>362589.0</v>
      </c>
      <c r="C999" s="17" t="s">
        <v>1217</v>
      </c>
      <c r="D999" s="17" t="s">
        <v>30</v>
      </c>
      <c r="E999" s="25" t="s">
        <v>65</v>
      </c>
      <c r="F999" s="17">
        <v>362589.0</v>
      </c>
      <c r="G999" s="17">
        <v>28.0</v>
      </c>
      <c r="H999" s="17">
        <v>0.62</v>
      </c>
    </row>
    <row r="1000" ht="15.75" customHeight="1">
      <c r="A1000" s="19">
        <v>997.0</v>
      </c>
      <c r="B1000" s="17">
        <v>348544.0</v>
      </c>
      <c r="C1000" s="17" t="s">
        <v>430</v>
      </c>
      <c r="D1000" s="17" t="s">
        <v>47</v>
      </c>
      <c r="E1000" s="25" t="s">
        <v>65</v>
      </c>
      <c r="F1000" s="17">
        <v>348544.0</v>
      </c>
      <c r="G1000" s="17">
        <v>7.0</v>
      </c>
      <c r="H1000" s="17">
        <v>0.6</v>
      </c>
    </row>
    <row r="1001" ht="15.75" customHeight="1">
      <c r="A1001" s="19">
        <v>998.0</v>
      </c>
      <c r="B1001" s="17">
        <v>348495.0</v>
      </c>
      <c r="C1001" s="17" t="s">
        <v>695</v>
      </c>
      <c r="D1001" s="17" t="s">
        <v>36</v>
      </c>
      <c r="E1001" s="25" t="s">
        <v>65</v>
      </c>
      <c r="F1001" s="17">
        <v>348495.0</v>
      </c>
      <c r="G1001" s="17">
        <v>28.0</v>
      </c>
      <c r="H1001" s="17">
        <v>0.85</v>
      </c>
    </row>
    <row r="1002" ht="15.75" customHeight="1">
      <c r="A1002" s="19">
        <v>999.0</v>
      </c>
      <c r="B1002" s="17">
        <v>366754.0</v>
      </c>
      <c r="C1002" s="17" t="s">
        <v>1218</v>
      </c>
      <c r="D1002" s="17" t="s">
        <v>36</v>
      </c>
      <c r="E1002" s="25" t="s">
        <v>65</v>
      </c>
      <c r="F1002" s="17">
        <v>366754.0</v>
      </c>
      <c r="G1002" s="17">
        <v>28.0</v>
      </c>
      <c r="H1002" s="17">
        <v>0.47</v>
      </c>
    </row>
    <row r="1003" ht="15.75" customHeight="1">
      <c r="A1003" s="19">
        <v>1000.0</v>
      </c>
      <c r="B1003" s="17">
        <v>367834.0</v>
      </c>
      <c r="C1003" s="17" t="s">
        <v>1219</v>
      </c>
      <c r="D1003" s="17" t="s">
        <v>24</v>
      </c>
      <c r="E1003" s="25" t="s">
        <v>65</v>
      </c>
      <c r="F1003" s="17">
        <v>367834.0</v>
      </c>
      <c r="G1003" s="17">
        <v>7.0</v>
      </c>
      <c r="H1003" s="17">
        <v>0.65</v>
      </c>
    </row>
    <row r="1004" ht="15.75" customHeight="1">
      <c r="A1004" s="19">
        <v>1001.0</v>
      </c>
      <c r="B1004" s="17">
        <v>367835.0</v>
      </c>
      <c r="C1004" s="17" t="s">
        <v>1220</v>
      </c>
      <c r="D1004" s="17" t="s">
        <v>24</v>
      </c>
      <c r="E1004" s="25" t="s">
        <v>65</v>
      </c>
      <c r="F1004" s="17">
        <v>367835.0</v>
      </c>
      <c r="G1004" s="17">
        <v>10.0</v>
      </c>
      <c r="H1004" s="17">
        <v>0.54</v>
      </c>
    </row>
    <row r="1005" ht="15.75" customHeight="1">
      <c r="A1005" s="19">
        <v>1002.0</v>
      </c>
      <c r="B1005" s="17">
        <v>348377.0</v>
      </c>
      <c r="C1005" s="17" t="s">
        <v>1221</v>
      </c>
      <c r="D1005" s="17" t="s">
        <v>24</v>
      </c>
      <c r="E1005" s="25" t="s">
        <v>65</v>
      </c>
      <c r="F1005" s="17">
        <v>348377.0</v>
      </c>
      <c r="G1005" s="17">
        <v>14.0</v>
      </c>
      <c r="H1005" s="17">
        <v>0.74</v>
      </c>
    </row>
    <row r="1006" ht="15.75" customHeight="1">
      <c r="A1006" s="19">
        <v>1003.0</v>
      </c>
      <c r="B1006" s="17">
        <v>364398.0</v>
      </c>
      <c r="C1006" s="17" t="s">
        <v>1187</v>
      </c>
      <c r="D1006" s="17" t="s">
        <v>24</v>
      </c>
      <c r="E1006" s="25" t="s">
        <v>65</v>
      </c>
      <c r="F1006" s="17">
        <v>364398.0</v>
      </c>
      <c r="G1006" s="17">
        <v>21.0</v>
      </c>
      <c r="H1006" s="17">
        <v>0.5</v>
      </c>
    </row>
    <row r="1007" ht="15.75" customHeight="1">
      <c r="A1007" s="19">
        <v>1004.0</v>
      </c>
      <c r="B1007" s="17">
        <v>366643.0</v>
      </c>
      <c r="C1007" s="17" t="s">
        <v>1222</v>
      </c>
      <c r="D1007" s="17" t="s">
        <v>24</v>
      </c>
      <c r="E1007" s="25" t="s">
        <v>65</v>
      </c>
      <c r="F1007" s="17">
        <v>366643.0</v>
      </c>
      <c r="G1007" s="17">
        <v>30.0</v>
      </c>
      <c r="H1007" s="17">
        <v>0.69</v>
      </c>
    </row>
    <row r="1008" ht="15.75" customHeight="1">
      <c r="A1008" s="19">
        <v>1005.0</v>
      </c>
      <c r="B1008" s="17">
        <v>366806.0</v>
      </c>
      <c r="C1008" s="17" t="s">
        <v>790</v>
      </c>
      <c r="D1008" s="17" t="s">
        <v>18</v>
      </c>
      <c r="E1008" s="25" t="s">
        <v>65</v>
      </c>
      <c r="F1008" s="17">
        <v>366806.0</v>
      </c>
      <c r="G1008" s="17">
        <v>8.0</v>
      </c>
      <c r="H1008" s="17">
        <v>0.68</v>
      </c>
    </row>
    <row r="1009" ht="15.75" customHeight="1">
      <c r="A1009" s="19">
        <v>1006.0</v>
      </c>
      <c r="B1009" s="17">
        <v>366777.0</v>
      </c>
      <c r="C1009" s="17" t="s">
        <v>1223</v>
      </c>
      <c r="D1009" s="17" t="s">
        <v>27</v>
      </c>
      <c r="E1009" s="25" t="s">
        <v>65</v>
      </c>
      <c r="F1009" s="17">
        <v>366777.0</v>
      </c>
      <c r="G1009" s="17">
        <v>6.0</v>
      </c>
      <c r="H1009" s="17">
        <v>0.23</v>
      </c>
    </row>
    <row r="1010" ht="15.75" customHeight="1">
      <c r="A1010" s="19">
        <v>1007.0</v>
      </c>
      <c r="B1010" s="17">
        <v>367840.0</v>
      </c>
      <c r="C1010" s="17" t="s">
        <v>1224</v>
      </c>
      <c r="D1010" s="17" t="s">
        <v>24</v>
      </c>
      <c r="E1010" s="25" t="s">
        <v>65</v>
      </c>
      <c r="F1010" s="17">
        <v>367840.0</v>
      </c>
      <c r="G1010" s="17">
        <v>19.0</v>
      </c>
      <c r="H1010" s="17">
        <v>0.25</v>
      </c>
    </row>
    <row r="1011" ht="15.75" customHeight="1">
      <c r="A1011" s="19">
        <v>1008.0</v>
      </c>
      <c r="B1011" s="17">
        <v>362577.0</v>
      </c>
      <c r="C1011" s="17" t="s">
        <v>1225</v>
      </c>
      <c r="D1011" s="17" t="s">
        <v>46</v>
      </c>
      <c r="E1011" s="25" t="s">
        <v>65</v>
      </c>
      <c r="F1011" s="17">
        <v>362577.0</v>
      </c>
      <c r="G1011" s="17">
        <v>28.0</v>
      </c>
      <c r="H1011" s="17">
        <v>0.29</v>
      </c>
    </row>
    <row r="1012" ht="15.75" customHeight="1">
      <c r="A1012" s="19">
        <v>1009.0</v>
      </c>
      <c r="B1012" s="17">
        <v>348869.0</v>
      </c>
      <c r="C1012" s="17" t="s">
        <v>1226</v>
      </c>
      <c r="D1012" s="17" t="s">
        <v>24</v>
      </c>
      <c r="E1012" s="25" t="s">
        <v>65</v>
      </c>
      <c r="F1012" s="17">
        <v>348869.0</v>
      </c>
      <c r="G1012" s="17">
        <v>22.0</v>
      </c>
      <c r="H1012" s="17">
        <v>0.54</v>
      </c>
    </row>
    <row r="1013" ht="15.75" customHeight="1">
      <c r="A1013" s="19">
        <v>1010.0</v>
      </c>
      <c r="B1013" s="17">
        <v>348386.0</v>
      </c>
      <c r="C1013" s="17" t="s">
        <v>1227</v>
      </c>
      <c r="D1013" s="17" t="s">
        <v>24</v>
      </c>
      <c r="E1013" s="25" t="s">
        <v>65</v>
      </c>
      <c r="F1013" s="17">
        <v>348386.0</v>
      </c>
      <c r="G1013" s="17">
        <v>24.0</v>
      </c>
      <c r="H1013" s="17">
        <v>0.39</v>
      </c>
    </row>
    <row r="1014" ht="15.75" customHeight="1">
      <c r="A1014" s="19">
        <v>1011.0</v>
      </c>
      <c r="B1014" s="17">
        <v>366818.0</v>
      </c>
      <c r="C1014" s="17" t="s">
        <v>1228</v>
      </c>
      <c r="D1014" s="17" t="s">
        <v>42</v>
      </c>
      <c r="E1014" s="25" t="s">
        <v>65</v>
      </c>
      <c r="F1014" s="17">
        <v>366818.0</v>
      </c>
      <c r="G1014" s="17">
        <v>18.0</v>
      </c>
      <c r="H1014" s="17">
        <v>0.72</v>
      </c>
    </row>
    <row r="1015" ht="15.75" customHeight="1">
      <c r="A1015" s="19">
        <v>1012.0</v>
      </c>
      <c r="B1015" s="17">
        <v>348541.0</v>
      </c>
      <c r="C1015" s="17" t="s">
        <v>1229</v>
      </c>
      <c r="D1015" s="17" t="s">
        <v>47</v>
      </c>
      <c r="E1015" s="25" t="s">
        <v>65</v>
      </c>
      <c r="F1015" s="17">
        <v>348541.0</v>
      </c>
      <c r="G1015" s="17">
        <v>19.0</v>
      </c>
      <c r="H1015" s="17">
        <v>0.29</v>
      </c>
    </row>
    <row r="1016" ht="15.75" customHeight="1">
      <c r="A1016" s="19">
        <v>1013.0</v>
      </c>
      <c r="B1016" s="17">
        <v>367756.0</v>
      </c>
      <c r="C1016" s="17" t="s">
        <v>1230</v>
      </c>
      <c r="D1016" s="17" t="s">
        <v>27</v>
      </c>
      <c r="E1016" s="25" t="s">
        <v>65</v>
      </c>
      <c r="F1016" s="17">
        <v>367756.0</v>
      </c>
      <c r="G1016" s="17">
        <v>19.0</v>
      </c>
      <c r="H1016" s="17">
        <v>0.64</v>
      </c>
    </row>
    <row r="1017" ht="15.75" customHeight="1">
      <c r="A1017" s="19">
        <v>1014.0</v>
      </c>
      <c r="B1017" s="17">
        <v>367720.0</v>
      </c>
      <c r="C1017" s="17" t="s">
        <v>1231</v>
      </c>
      <c r="D1017" s="17" t="s">
        <v>21</v>
      </c>
      <c r="E1017" s="25" t="s">
        <v>65</v>
      </c>
      <c r="F1017" s="17">
        <v>367720.0</v>
      </c>
      <c r="G1017" s="17">
        <v>14.0</v>
      </c>
      <c r="H1017" s="17">
        <v>0.23</v>
      </c>
    </row>
    <row r="1018" ht="15.75" customHeight="1">
      <c r="A1018" s="19">
        <v>1015.0</v>
      </c>
      <c r="B1018" s="17">
        <v>367671.0</v>
      </c>
      <c r="C1018" s="17" t="s">
        <v>114</v>
      </c>
      <c r="D1018" s="17" t="s">
        <v>18</v>
      </c>
      <c r="E1018" s="25" t="s">
        <v>65</v>
      </c>
      <c r="F1018" s="17">
        <v>367671.0</v>
      </c>
      <c r="G1018" s="17">
        <v>16.0</v>
      </c>
      <c r="H1018" s="17">
        <v>0.36</v>
      </c>
    </row>
    <row r="1019" ht="15.75" customHeight="1">
      <c r="A1019" s="19">
        <v>1016.0</v>
      </c>
      <c r="B1019" s="17">
        <v>364279.0</v>
      </c>
      <c r="C1019" s="17" t="s">
        <v>1232</v>
      </c>
      <c r="D1019" s="17" t="s">
        <v>21</v>
      </c>
      <c r="E1019" s="25" t="s">
        <v>65</v>
      </c>
      <c r="F1019" s="17">
        <v>364279.0</v>
      </c>
      <c r="G1019" s="17">
        <v>24.0</v>
      </c>
      <c r="H1019" s="17">
        <v>0.41</v>
      </c>
    </row>
    <row r="1020" ht="15.75" customHeight="1">
      <c r="A1020" s="19">
        <v>1017.0</v>
      </c>
      <c r="B1020" s="17">
        <v>364245.0</v>
      </c>
      <c r="C1020" s="17" t="s">
        <v>1233</v>
      </c>
      <c r="D1020" s="17" t="s">
        <v>21</v>
      </c>
      <c r="E1020" s="25" t="s">
        <v>65</v>
      </c>
      <c r="F1020" s="17">
        <v>364245.0</v>
      </c>
      <c r="G1020" s="17">
        <v>16.0</v>
      </c>
      <c r="H1020" s="17">
        <v>0.78</v>
      </c>
    </row>
    <row r="1021" ht="15.75" customHeight="1">
      <c r="A1021" s="19">
        <v>1018.0</v>
      </c>
      <c r="B1021" s="17">
        <v>347712.0</v>
      </c>
      <c r="C1021" s="17" t="s">
        <v>1234</v>
      </c>
      <c r="D1021" s="17" t="s">
        <v>21</v>
      </c>
      <c r="E1021" s="25" t="s">
        <v>65</v>
      </c>
      <c r="F1021" s="17">
        <v>347712.0</v>
      </c>
      <c r="G1021" s="17">
        <v>19.0</v>
      </c>
      <c r="H1021" s="17">
        <v>0.46</v>
      </c>
    </row>
    <row r="1022" ht="15.75" customHeight="1">
      <c r="A1022" s="19">
        <v>1019.0</v>
      </c>
      <c r="B1022" s="17">
        <v>348494.0</v>
      </c>
      <c r="C1022" s="17" t="s">
        <v>695</v>
      </c>
      <c r="D1022" s="17" t="s">
        <v>36</v>
      </c>
      <c r="E1022" s="25" t="s">
        <v>65</v>
      </c>
      <c r="F1022" s="17">
        <v>348494.0</v>
      </c>
      <c r="G1022" s="17">
        <v>16.0</v>
      </c>
      <c r="H1022" s="17">
        <v>0.85</v>
      </c>
    </row>
    <row r="1023" ht="15.75" customHeight="1">
      <c r="A1023" s="19">
        <v>1020.0</v>
      </c>
      <c r="B1023" s="17">
        <v>348460.0</v>
      </c>
      <c r="C1023" s="17" t="s">
        <v>1235</v>
      </c>
      <c r="D1023" s="17" t="s">
        <v>47</v>
      </c>
      <c r="E1023" s="25" t="s">
        <v>65</v>
      </c>
      <c r="F1023" s="17">
        <v>348460.0</v>
      </c>
      <c r="G1023" s="17">
        <v>12.0</v>
      </c>
      <c r="H1023" s="17">
        <v>0.68</v>
      </c>
    </row>
    <row r="1024" ht="15.75" customHeight="1">
      <c r="A1024" s="19">
        <v>1021.0</v>
      </c>
      <c r="B1024" s="17">
        <v>366669.0</v>
      </c>
      <c r="C1024" s="17" t="s">
        <v>1236</v>
      </c>
      <c r="D1024" s="17" t="s">
        <v>24</v>
      </c>
      <c r="E1024" s="25" t="s">
        <v>65</v>
      </c>
      <c r="F1024" s="17">
        <v>366669.0</v>
      </c>
      <c r="G1024" s="17">
        <v>18.0</v>
      </c>
      <c r="H1024" s="17">
        <v>0.85</v>
      </c>
    </row>
    <row r="1025" ht="15.75" customHeight="1">
      <c r="A1025" s="19">
        <v>1022.0</v>
      </c>
      <c r="B1025" s="17">
        <v>367694.0</v>
      </c>
      <c r="C1025" s="17" t="s">
        <v>1237</v>
      </c>
      <c r="D1025" s="17" t="s">
        <v>44</v>
      </c>
      <c r="E1025" s="25" t="s">
        <v>65</v>
      </c>
      <c r="F1025" s="17">
        <v>367694.0</v>
      </c>
      <c r="G1025" s="17">
        <v>15.0</v>
      </c>
      <c r="H1025" s="17">
        <v>0.4</v>
      </c>
    </row>
    <row r="1026" ht="15.75" customHeight="1">
      <c r="A1026" s="19">
        <v>1023.0</v>
      </c>
      <c r="B1026" s="17">
        <v>366640.0</v>
      </c>
      <c r="C1026" s="17" t="s">
        <v>1238</v>
      </c>
      <c r="D1026" s="17" t="s">
        <v>47</v>
      </c>
      <c r="E1026" s="25" t="s">
        <v>65</v>
      </c>
      <c r="F1026" s="17">
        <v>366640.0</v>
      </c>
      <c r="G1026" s="17">
        <v>6.0</v>
      </c>
      <c r="H1026" s="17">
        <v>0.41</v>
      </c>
    </row>
    <row r="1027" ht="15.75" customHeight="1">
      <c r="A1027" s="19">
        <v>1024.0</v>
      </c>
      <c r="B1027" s="17">
        <v>366674.0</v>
      </c>
      <c r="C1027" s="17" t="s">
        <v>1239</v>
      </c>
      <c r="D1027" s="17" t="s">
        <v>24</v>
      </c>
      <c r="E1027" s="25" t="s">
        <v>65</v>
      </c>
      <c r="F1027" s="17">
        <v>366674.0</v>
      </c>
      <c r="G1027" s="17">
        <v>8.0</v>
      </c>
      <c r="H1027" s="17">
        <v>0.74</v>
      </c>
    </row>
    <row r="1028" ht="15.75" customHeight="1">
      <c r="A1028" s="19">
        <v>1025.0</v>
      </c>
      <c r="B1028" s="17">
        <v>366690.0</v>
      </c>
      <c r="C1028" s="17" t="s">
        <v>1240</v>
      </c>
      <c r="D1028" s="17" t="s">
        <v>27</v>
      </c>
      <c r="E1028" s="25" t="s">
        <v>65</v>
      </c>
      <c r="F1028" s="17">
        <v>366690.0</v>
      </c>
      <c r="G1028" s="17">
        <v>19.0</v>
      </c>
      <c r="H1028" s="17">
        <v>0.43</v>
      </c>
    </row>
    <row r="1029" ht="15.75" customHeight="1">
      <c r="A1029" s="19">
        <v>1026.0</v>
      </c>
      <c r="B1029" s="17">
        <v>367863.0</v>
      </c>
      <c r="C1029" s="17" t="s">
        <v>1241</v>
      </c>
      <c r="D1029" s="17" t="s">
        <v>24</v>
      </c>
      <c r="E1029" s="25" t="s">
        <v>65</v>
      </c>
      <c r="F1029" s="17">
        <v>367863.0</v>
      </c>
      <c r="G1029" s="17">
        <v>21.0</v>
      </c>
      <c r="H1029" s="17">
        <v>0.67</v>
      </c>
    </row>
    <row r="1030" ht="15.75" customHeight="1">
      <c r="A1030" s="19">
        <v>1027.0</v>
      </c>
      <c r="B1030" s="17">
        <v>366816.0</v>
      </c>
      <c r="C1030" s="17" t="s">
        <v>1242</v>
      </c>
      <c r="D1030" s="17" t="s">
        <v>24</v>
      </c>
      <c r="E1030" s="25" t="s">
        <v>65</v>
      </c>
      <c r="F1030" s="17">
        <v>366816.0</v>
      </c>
      <c r="G1030" s="17">
        <v>6.0</v>
      </c>
      <c r="H1030" s="17">
        <v>0.54</v>
      </c>
    </row>
    <row r="1031" ht="15.75" customHeight="1">
      <c r="A1031" s="19">
        <v>1028.0</v>
      </c>
      <c r="B1031" s="17">
        <v>366740.0</v>
      </c>
      <c r="C1031" s="17" t="s">
        <v>1243</v>
      </c>
      <c r="D1031" s="17" t="s">
        <v>36</v>
      </c>
      <c r="E1031" s="25" t="s">
        <v>65</v>
      </c>
      <c r="F1031" s="17">
        <v>366740.0</v>
      </c>
      <c r="G1031" s="17">
        <v>25.0</v>
      </c>
      <c r="H1031" s="17">
        <v>0.76</v>
      </c>
    </row>
    <row r="1032" ht="15.75" customHeight="1">
      <c r="A1032" s="19">
        <v>1029.0</v>
      </c>
      <c r="B1032" s="17">
        <v>366753.0</v>
      </c>
      <c r="C1032" s="17" t="s">
        <v>1244</v>
      </c>
      <c r="D1032" s="17" t="s">
        <v>36</v>
      </c>
      <c r="E1032" s="25" t="s">
        <v>65</v>
      </c>
      <c r="F1032" s="17">
        <v>366753.0</v>
      </c>
      <c r="G1032" s="17">
        <v>18.0</v>
      </c>
      <c r="H1032" s="17">
        <v>0.46</v>
      </c>
    </row>
    <row r="1033" ht="15.75" customHeight="1">
      <c r="A1033" s="19">
        <v>1030.0</v>
      </c>
      <c r="B1033" s="17">
        <v>366752.0</v>
      </c>
      <c r="C1033" s="17" t="s">
        <v>547</v>
      </c>
      <c r="D1033" s="17" t="s">
        <v>36</v>
      </c>
      <c r="E1033" s="25" t="s">
        <v>65</v>
      </c>
      <c r="F1033" s="17">
        <v>366752.0</v>
      </c>
      <c r="G1033" s="17">
        <v>6.0</v>
      </c>
      <c r="H1033" s="17">
        <v>0.55</v>
      </c>
    </row>
    <row r="1034" ht="15.75" customHeight="1">
      <c r="A1034" s="19">
        <v>1031.0</v>
      </c>
      <c r="B1034" s="17">
        <v>366665.0</v>
      </c>
      <c r="C1034" s="17" t="s">
        <v>1245</v>
      </c>
      <c r="D1034" s="17" t="s">
        <v>24</v>
      </c>
      <c r="E1034" s="25" t="s">
        <v>65</v>
      </c>
      <c r="F1034" s="17">
        <v>366665.0</v>
      </c>
      <c r="G1034" s="17">
        <v>24.0</v>
      </c>
      <c r="H1034" s="17">
        <v>0.63</v>
      </c>
    </row>
    <row r="1035" ht="15.75" customHeight="1">
      <c r="A1035" s="19">
        <v>1032.0</v>
      </c>
      <c r="B1035" s="17">
        <v>368051.0</v>
      </c>
      <c r="C1035" s="17" t="s">
        <v>576</v>
      </c>
      <c r="D1035" s="17" t="s">
        <v>39</v>
      </c>
      <c r="E1035" s="25" t="s">
        <v>65</v>
      </c>
      <c r="F1035" s="17">
        <v>368051.0</v>
      </c>
      <c r="G1035" s="17">
        <v>12.0</v>
      </c>
      <c r="H1035" s="17">
        <v>0.19</v>
      </c>
    </row>
    <row r="1036" ht="15.75" customHeight="1">
      <c r="A1036" s="19">
        <v>1033.0</v>
      </c>
      <c r="B1036" s="17">
        <v>368060.0</v>
      </c>
      <c r="C1036" s="17" t="s">
        <v>202</v>
      </c>
      <c r="D1036" s="17" t="s">
        <v>46</v>
      </c>
      <c r="E1036" s="25" t="s">
        <v>65</v>
      </c>
      <c r="F1036" s="17">
        <v>368060.0</v>
      </c>
      <c r="G1036" s="17">
        <v>15.0</v>
      </c>
      <c r="H1036" s="17">
        <v>0.31</v>
      </c>
    </row>
    <row r="1037" ht="15.75" customHeight="1">
      <c r="A1037" s="19">
        <v>1034.0</v>
      </c>
      <c r="B1037" s="17">
        <v>367836.0</v>
      </c>
      <c r="C1037" s="17" t="s">
        <v>1246</v>
      </c>
      <c r="D1037" s="17" t="s">
        <v>24</v>
      </c>
      <c r="E1037" s="25" t="s">
        <v>65</v>
      </c>
      <c r="F1037" s="17">
        <v>367836.0</v>
      </c>
      <c r="G1037" s="17">
        <v>6.0</v>
      </c>
      <c r="H1037" s="17">
        <v>0.33</v>
      </c>
    </row>
    <row r="1038" ht="15.75" customHeight="1">
      <c r="A1038" s="19">
        <v>1035.0</v>
      </c>
      <c r="B1038" s="17">
        <v>368075.0</v>
      </c>
      <c r="C1038" s="17" t="s">
        <v>1247</v>
      </c>
      <c r="D1038" s="17" t="s">
        <v>46</v>
      </c>
      <c r="E1038" s="25" t="s">
        <v>65</v>
      </c>
      <c r="F1038" s="17">
        <v>368075.0</v>
      </c>
      <c r="G1038" s="17">
        <v>11.0</v>
      </c>
      <c r="H1038" s="17">
        <v>0.35</v>
      </c>
    </row>
    <row r="1039" ht="15.75" customHeight="1">
      <c r="A1039" s="19">
        <v>1036.0</v>
      </c>
      <c r="B1039" s="17">
        <v>367665.0</v>
      </c>
      <c r="C1039" s="17" t="s">
        <v>1248</v>
      </c>
      <c r="D1039" s="17" t="s">
        <v>46</v>
      </c>
      <c r="E1039" s="25" t="s">
        <v>65</v>
      </c>
      <c r="F1039" s="17">
        <v>367665.0</v>
      </c>
      <c r="G1039" s="17">
        <v>29.0</v>
      </c>
      <c r="H1039" s="17">
        <v>0.87</v>
      </c>
    </row>
    <row r="1040" ht="15.75" customHeight="1">
      <c r="A1040" s="19">
        <v>1037.0</v>
      </c>
      <c r="B1040" s="17">
        <v>348134.0</v>
      </c>
      <c r="C1040" s="17" t="s">
        <v>576</v>
      </c>
      <c r="D1040" s="17" t="s">
        <v>39</v>
      </c>
      <c r="E1040" s="25" t="s">
        <v>65</v>
      </c>
      <c r="F1040" s="17">
        <v>348134.0</v>
      </c>
      <c r="G1040" s="17">
        <v>12.0</v>
      </c>
      <c r="H1040" s="17">
        <v>0.77</v>
      </c>
    </row>
    <row r="1041" ht="15.75" customHeight="1">
      <c r="A1041" s="19">
        <v>1038.0</v>
      </c>
      <c r="B1041" s="17">
        <v>348298.0</v>
      </c>
      <c r="C1041" s="17" t="s">
        <v>1249</v>
      </c>
      <c r="D1041" s="17" t="s">
        <v>39</v>
      </c>
      <c r="E1041" s="25" t="s">
        <v>65</v>
      </c>
      <c r="F1041" s="17">
        <v>348298.0</v>
      </c>
      <c r="G1041" s="17">
        <v>10.0</v>
      </c>
      <c r="H1041" s="17">
        <v>0.8</v>
      </c>
    </row>
    <row r="1042" ht="15.75" customHeight="1">
      <c r="A1042" s="19">
        <v>1039.0</v>
      </c>
      <c r="B1042" s="17">
        <v>348410.0</v>
      </c>
      <c r="C1042" s="17" t="s">
        <v>1250</v>
      </c>
      <c r="D1042" s="17" t="s">
        <v>24</v>
      </c>
      <c r="E1042" s="25" t="s">
        <v>65</v>
      </c>
      <c r="F1042" s="17">
        <v>348410.0</v>
      </c>
      <c r="G1042" s="17">
        <v>21.0</v>
      </c>
      <c r="H1042" s="17">
        <v>0.9</v>
      </c>
    </row>
    <row r="1043" ht="15.75" customHeight="1">
      <c r="A1043" s="19">
        <v>1040.0</v>
      </c>
      <c r="B1043" s="17">
        <v>348563.0</v>
      </c>
      <c r="C1043" s="17" t="s">
        <v>939</v>
      </c>
      <c r="D1043" s="17" t="s">
        <v>36</v>
      </c>
      <c r="E1043" s="25" t="s">
        <v>65</v>
      </c>
      <c r="F1043" s="17">
        <v>348563.0</v>
      </c>
      <c r="G1043" s="17">
        <v>26.0</v>
      </c>
      <c r="H1043" s="17">
        <v>0.12</v>
      </c>
    </row>
    <row r="1044" ht="15.75" customHeight="1">
      <c r="A1044" s="19">
        <v>1041.0</v>
      </c>
      <c r="B1044" s="17">
        <v>362701.0</v>
      </c>
      <c r="C1044" s="17" t="s">
        <v>1251</v>
      </c>
      <c r="D1044" s="17" t="s">
        <v>44</v>
      </c>
      <c r="E1044" s="25" t="s">
        <v>65</v>
      </c>
      <c r="F1044" s="17">
        <v>362701.0</v>
      </c>
      <c r="G1044" s="17">
        <v>21.0</v>
      </c>
      <c r="H1044" s="17">
        <v>0.88</v>
      </c>
    </row>
    <row r="1045" ht="15.75" customHeight="1">
      <c r="A1045" s="19">
        <v>1042.0</v>
      </c>
      <c r="B1045" s="17">
        <v>348616.0</v>
      </c>
      <c r="C1045" s="17" t="s">
        <v>1252</v>
      </c>
      <c r="D1045" s="17" t="s">
        <v>42</v>
      </c>
      <c r="E1045" s="25" t="s">
        <v>65</v>
      </c>
      <c r="F1045" s="17">
        <v>348616.0</v>
      </c>
      <c r="G1045" s="17">
        <v>22.0</v>
      </c>
      <c r="H1045" s="17">
        <v>0.65</v>
      </c>
    </row>
    <row r="1046" ht="15.75" customHeight="1">
      <c r="A1046" s="19">
        <v>1043.0</v>
      </c>
      <c r="B1046" s="17">
        <v>348561.0</v>
      </c>
      <c r="C1046" s="17" t="s">
        <v>1253</v>
      </c>
      <c r="D1046" s="17" t="s">
        <v>36</v>
      </c>
      <c r="E1046" s="25" t="s">
        <v>65</v>
      </c>
      <c r="F1046" s="17">
        <v>348561.0</v>
      </c>
      <c r="G1046" s="17">
        <v>23.0</v>
      </c>
      <c r="H1046" s="17">
        <v>0.45</v>
      </c>
    </row>
    <row r="1047" ht="15.75" customHeight="1">
      <c r="A1047" s="19">
        <v>1044.0</v>
      </c>
      <c r="B1047" s="17">
        <v>367817.0</v>
      </c>
      <c r="C1047" s="17" t="s">
        <v>1254</v>
      </c>
      <c r="D1047" s="17" t="s">
        <v>24</v>
      </c>
      <c r="E1047" s="25" t="s">
        <v>65</v>
      </c>
      <c r="F1047" s="17">
        <v>367817.0</v>
      </c>
      <c r="G1047" s="17">
        <v>28.0</v>
      </c>
      <c r="H1047" s="17">
        <v>0.6</v>
      </c>
    </row>
    <row r="1048" ht="15.75" customHeight="1">
      <c r="A1048" s="19">
        <v>1045.0</v>
      </c>
      <c r="B1048" s="17">
        <v>348558.0</v>
      </c>
      <c r="C1048" s="17" t="s">
        <v>194</v>
      </c>
      <c r="D1048" s="17" t="s">
        <v>18</v>
      </c>
      <c r="E1048" s="25" t="s">
        <v>65</v>
      </c>
      <c r="F1048" s="17">
        <v>348558.0</v>
      </c>
      <c r="G1048" s="17">
        <v>21.0</v>
      </c>
      <c r="H1048" s="17">
        <v>0.43</v>
      </c>
    </row>
    <row r="1049" ht="15.75" customHeight="1">
      <c r="A1049" s="19">
        <v>1046.0</v>
      </c>
      <c r="B1049" s="17">
        <v>348273.0</v>
      </c>
      <c r="C1049" s="17" t="s">
        <v>1255</v>
      </c>
      <c r="D1049" s="17" t="s">
        <v>24</v>
      </c>
      <c r="E1049" s="25" t="s">
        <v>65</v>
      </c>
      <c r="F1049" s="17">
        <v>348273.0</v>
      </c>
      <c r="G1049" s="17">
        <v>10.0</v>
      </c>
      <c r="H1049" s="17">
        <v>0.82</v>
      </c>
    </row>
    <row r="1050" ht="15.75" customHeight="1">
      <c r="A1050" s="19">
        <v>1047.0</v>
      </c>
      <c r="B1050" s="17">
        <v>348565.0</v>
      </c>
      <c r="C1050" s="17" t="s">
        <v>641</v>
      </c>
      <c r="D1050" s="17" t="s">
        <v>36</v>
      </c>
      <c r="E1050" s="25" t="s">
        <v>65</v>
      </c>
      <c r="F1050" s="17">
        <v>348565.0</v>
      </c>
      <c r="G1050" s="17">
        <v>21.0</v>
      </c>
      <c r="H1050" s="17">
        <v>0.7</v>
      </c>
    </row>
    <row r="1051" ht="15.75" customHeight="1">
      <c r="A1051" s="19">
        <v>1048.0</v>
      </c>
      <c r="B1051" s="17">
        <v>369600.0</v>
      </c>
      <c r="C1051" s="17" t="s">
        <v>440</v>
      </c>
      <c r="D1051" s="17" t="s">
        <v>39</v>
      </c>
      <c r="E1051" s="25" t="s">
        <v>65</v>
      </c>
      <c r="F1051" s="17">
        <v>369600.0</v>
      </c>
      <c r="G1051" s="17">
        <v>26.0</v>
      </c>
      <c r="H1051" s="17">
        <v>0.4</v>
      </c>
    </row>
    <row r="1052" ht="15.75" customHeight="1">
      <c r="A1052" s="19">
        <v>1049.0</v>
      </c>
      <c r="B1052" s="17">
        <v>369517.0</v>
      </c>
      <c r="C1052" s="17" t="s">
        <v>1256</v>
      </c>
      <c r="D1052" s="17" t="s">
        <v>36</v>
      </c>
      <c r="E1052" s="25" t="s">
        <v>65</v>
      </c>
      <c r="F1052" s="17">
        <v>369517.0</v>
      </c>
      <c r="G1052" s="17">
        <v>27.0</v>
      </c>
      <c r="H1052" s="17">
        <v>0.8</v>
      </c>
    </row>
    <row r="1053" ht="15.75" customHeight="1">
      <c r="A1053" s="19">
        <v>1050.0</v>
      </c>
      <c r="B1053" s="17">
        <v>369526.0</v>
      </c>
      <c r="C1053" s="17" t="s">
        <v>1257</v>
      </c>
      <c r="D1053" s="17" t="s">
        <v>36</v>
      </c>
      <c r="E1053" s="25" t="s">
        <v>65</v>
      </c>
      <c r="F1053" s="17">
        <v>369526.0</v>
      </c>
      <c r="G1053" s="17">
        <v>24.0</v>
      </c>
      <c r="H1053" s="17">
        <v>0.32</v>
      </c>
    </row>
    <row r="1054" ht="15.75" customHeight="1">
      <c r="A1054" s="19">
        <v>1051.0</v>
      </c>
      <c r="B1054" s="17">
        <v>369410.0</v>
      </c>
      <c r="C1054" s="17" t="s">
        <v>1258</v>
      </c>
      <c r="D1054" s="17" t="s">
        <v>36</v>
      </c>
      <c r="E1054" s="25" t="s">
        <v>65</v>
      </c>
      <c r="F1054" s="17">
        <v>369410.0</v>
      </c>
      <c r="G1054" s="17">
        <v>10.0</v>
      </c>
      <c r="H1054" s="17">
        <v>0.28</v>
      </c>
    </row>
    <row r="1055" ht="15.75" customHeight="1">
      <c r="A1055" s="19">
        <v>1052.0</v>
      </c>
      <c r="B1055" s="17">
        <v>369479.0</v>
      </c>
      <c r="C1055" s="17" t="s">
        <v>1259</v>
      </c>
      <c r="D1055" s="17" t="s">
        <v>47</v>
      </c>
      <c r="E1055" s="25" t="s">
        <v>65</v>
      </c>
      <c r="F1055" s="17">
        <v>369479.0</v>
      </c>
      <c r="G1055" s="17">
        <v>5.0</v>
      </c>
      <c r="H1055" s="17">
        <v>0.87</v>
      </c>
    </row>
    <row r="1056" ht="15.75" customHeight="1">
      <c r="A1056" s="19">
        <v>1053.0</v>
      </c>
      <c r="B1056" s="17">
        <v>369448.0</v>
      </c>
      <c r="C1056" s="17" t="s">
        <v>1260</v>
      </c>
      <c r="D1056" s="17" t="s">
        <v>36</v>
      </c>
      <c r="E1056" s="25" t="s">
        <v>65</v>
      </c>
      <c r="F1056" s="17">
        <v>369448.0</v>
      </c>
      <c r="G1056" s="17">
        <v>12.0</v>
      </c>
      <c r="H1056" s="17">
        <v>0.12</v>
      </c>
    </row>
    <row r="1057" ht="15.75" customHeight="1">
      <c r="A1057" s="19">
        <v>1054.0</v>
      </c>
      <c r="B1057" s="17">
        <v>369418.0</v>
      </c>
      <c r="C1057" s="17" t="s">
        <v>1243</v>
      </c>
      <c r="D1057" s="17" t="s">
        <v>36</v>
      </c>
      <c r="E1057" s="25" t="s">
        <v>65</v>
      </c>
      <c r="F1057" s="17">
        <v>369418.0</v>
      </c>
      <c r="G1057" s="17">
        <v>13.0</v>
      </c>
      <c r="H1057" s="17">
        <v>0.25</v>
      </c>
    </row>
    <row r="1058" ht="15.75" customHeight="1">
      <c r="A1058" s="19">
        <v>1055.0</v>
      </c>
      <c r="B1058" s="17">
        <v>369660.0</v>
      </c>
      <c r="C1058" s="17" t="s">
        <v>1261</v>
      </c>
      <c r="D1058" s="17" t="s">
        <v>24</v>
      </c>
      <c r="E1058" s="25" t="s">
        <v>65</v>
      </c>
      <c r="F1058" s="17">
        <v>369660.0</v>
      </c>
      <c r="G1058" s="17">
        <v>10.0</v>
      </c>
      <c r="H1058" s="17">
        <v>0.83</v>
      </c>
    </row>
    <row r="1059" ht="15.75" customHeight="1">
      <c r="A1059" s="19">
        <v>1056.0</v>
      </c>
      <c r="B1059" s="17">
        <v>362518.0</v>
      </c>
      <c r="C1059" s="17" t="s">
        <v>1262</v>
      </c>
      <c r="D1059" s="17" t="s">
        <v>36</v>
      </c>
      <c r="E1059" s="25" t="s">
        <v>65</v>
      </c>
      <c r="F1059" s="17">
        <v>362518.0</v>
      </c>
      <c r="G1059" s="17">
        <v>10.0</v>
      </c>
      <c r="H1059" s="17">
        <v>0.39</v>
      </c>
    </row>
    <row r="1060" ht="15.75" customHeight="1">
      <c r="A1060" s="19">
        <v>1057.0</v>
      </c>
      <c r="B1060" s="17">
        <v>366759.0</v>
      </c>
      <c r="C1060" s="17" t="s">
        <v>1263</v>
      </c>
      <c r="D1060" s="17" t="s">
        <v>42</v>
      </c>
      <c r="E1060" s="25" t="s">
        <v>65</v>
      </c>
      <c r="F1060" s="17">
        <v>366759.0</v>
      </c>
      <c r="G1060" s="17">
        <v>19.0</v>
      </c>
      <c r="H1060" s="17">
        <v>0.64</v>
      </c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3" width="11.43"/>
    <col customWidth="1" min="4" max="4" width="4.0"/>
    <col customWidth="1" min="5" max="8" width="11.43"/>
    <col customWidth="1" min="9" max="26" width="10.71"/>
  </cols>
  <sheetData>
    <row r="1" ht="12.0" customHeight="1">
      <c r="A1" s="1"/>
      <c r="B1" s="1"/>
      <c r="C1" s="1"/>
      <c r="D1" s="1"/>
      <c r="E1" s="1"/>
      <c r="F1" s="6"/>
      <c r="G1" s="1"/>
      <c r="H1" s="2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0" customHeight="1">
      <c r="A2" s="1"/>
      <c r="B2" s="27" t="s">
        <v>1264</v>
      </c>
      <c r="C2" s="1"/>
      <c r="D2" s="1"/>
      <c r="E2" s="1"/>
      <c r="F2" s="6"/>
      <c r="G2" s="1"/>
      <c r="H2" s="2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0" customHeight="1">
      <c r="A3" s="1"/>
      <c r="B3" s="1"/>
      <c r="C3" s="1"/>
      <c r="D3" s="1"/>
      <c r="E3" s="1"/>
      <c r="F3" s="6"/>
      <c r="G3" s="1"/>
      <c r="H3" s="2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0" customHeight="1">
      <c r="A4" s="28"/>
      <c r="B4" s="28" t="s">
        <v>1265</v>
      </c>
      <c r="C4" s="28"/>
      <c r="D4" s="28"/>
      <c r="E4" s="28"/>
      <c r="F4" s="29"/>
      <c r="G4" s="28"/>
      <c r="H4" s="30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ht="12.0" customHeight="1">
      <c r="A5" s="1"/>
      <c r="B5" s="1"/>
      <c r="C5" s="1"/>
      <c r="D5" s="1"/>
      <c r="E5" s="1"/>
      <c r="F5" s="6"/>
      <c r="G5" s="1"/>
      <c r="H5" s="2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0" customHeight="1">
      <c r="A6" s="26"/>
      <c r="B6" s="31" t="s">
        <v>1266</v>
      </c>
      <c r="C6" s="31" t="s">
        <v>1</v>
      </c>
      <c r="D6" s="26"/>
      <c r="E6" s="1">
        <v>1.0</v>
      </c>
      <c r="F6" s="6">
        <v>1.0</v>
      </c>
      <c r="G6" s="26" t="s">
        <v>1267</v>
      </c>
      <c r="H6" s="26">
        <v>0.0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ht="12.0" customHeight="1">
      <c r="A7" s="1"/>
      <c r="B7" s="32">
        <v>1.0</v>
      </c>
      <c r="C7" s="32" t="s">
        <v>10</v>
      </c>
      <c r="D7" s="1"/>
      <c r="E7" s="1">
        <v>2.0</v>
      </c>
      <c r="F7" s="6">
        <v>1.0</v>
      </c>
      <c r="G7" s="26" t="s">
        <v>1267</v>
      </c>
      <c r="H7" s="26">
        <v>0.0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0" customHeight="1">
      <c r="A8" s="1"/>
      <c r="B8" s="32">
        <v>2.0</v>
      </c>
      <c r="C8" s="32" t="s">
        <v>13</v>
      </c>
      <c r="D8" s="1"/>
      <c r="E8" s="1">
        <v>3.0</v>
      </c>
      <c r="F8" s="6">
        <v>1.0</v>
      </c>
      <c r="G8" s="26" t="s">
        <v>1267</v>
      </c>
      <c r="H8" s="26">
        <v>0.0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0" customHeight="1">
      <c r="A9" s="1"/>
      <c r="B9" s="32">
        <v>3.0</v>
      </c>
      <c r="C9" s="32" t="s">
        <v>16</v>
      </c>
      <c r="D9" s="1"/>
      <c r="E9" s="1">
        <v>4.0</v>
      </c>
      <c r="F9" s="6">
        <v>1.0</v>
      </c>
      <c r="G9" s="26" t="s">
        <v>1267</v>
      </c>
      <c r="H9" s="26">
        <v>0.0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0" customHeight="1">
      <c r="A10" s="1"/>
      <c r="B10" s="32">
        <v>4.0</v>
      </c>
      <c r="C10" s="32" t="s">
        <v>19</v>
      </c>
      <c r="D10" s="1"/>
      <c r="E10" s="1">
        <v>5.0</v>
      </c>
      <c r="F10" s="6">
        <v>1.0</v>
      </c>
      <c r="G10" s="26" t="s">
        <v>1267</v>
      </c>
      <c r="H10" s="26">
        <v>0.0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0" customHeight="1">
      <c r="A11" s="1"/>
      <c r="B11" s="32">
        <v>5.0</v>
      </c>
      <c r="C11" s="32" t="s">
        <v>22</v>
      </c>
      <c r="D11" s="1"/>
      <c r="E11" s="1">
        <v>6.0</v>
      </c>
      <c r="F11" s="6">
        <v>1.0</v>
      </c>
      <c r="G11" s="26" t="s">
        <v>1267</v>
      </c>
      <c r="H11" s="26">
        <v>0.0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0" customHeight="1">
      <c r="A12" s="1"/>
      <c r="B12" s="32">
        <v>6.0</v>
      </c>
      <c r="C12" s="32" t="s">
        <v>25</v>
      </c>
      <c r="D12" s="1"/>
      <c r="E12" s="1">
        <v>7.0</v>
      </c>
      <c r="F12" s="6">
        <v>1.0</v>
      </c>
      <c r="G12" s="26" t="s">
        <v>1267</v>
      </c>
      <c r="H12" s="26">
        <v>0.0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0" customHeight="1">
      <c r="A13" s="1"/>
      <c r="B13" s="32">
        <v>7.0</v>
      </c>
      <c r="C13" s="32" t="s">
        <v>28</v>
      </c>
      <c r="D13" s="1"/>
      <c r="E13" s="1">
        <v>8.0</v>
      </c>
      <c r="F13" s="6">
        <v>1.0</v>
      </c>
      <c r="G13" s="26" t="s">
        <v>1267</v>
      </c>
      <c r="H13" s="26">
        <v>0.0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0" customHeight="1">
      <c r="A14" s="1"/>
      <c r="B14" s="32">
        <v>8.0</v>
      </c>
      <c r="C14" s="32" t="s">
        <v>31</v>
      </c>
      <c r="D14" s="1"/>
      <c r="E14" s="1">
        <v>9.0</v>
      </c>
      <c r="F14" s="6">
        <v>1.0</v>
      </c>
      <c r="G14" s="26" t="s">
        <v>1267</v>
      </c>
      <c r="H14" s="26">
        <v>0.0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0" customHeight="1">
      <c r="A15" s="1"/>
      <c r="B15" s="32">
        <v>9.0</v>
      </c>
      <c r="C15" s="32" t="s">
        <v>34</v>
      </c>
      <c r="D15" s="1"/>
      <c r="E15" s="1">
        <v>10.0</v>
      </c>
      <c r="F15" s="6">
        <v>1.0</v>
      </c>
      <c r="G15" s="26" t="s">
        <v>1267</v>
      </c>
      <c r="H15" s="26">
        <v>0.0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0" customHeight="1">
      <c r="A16" s="1"/>
      <c r="B16" s="32">
        <v>10.0</v>
      </c>
      <c r="C16" s="32" t="s">
        <v>37</v>
      </c>
      <c r="D16" s="1"/>
      <c r="E16" s="1">
        <v>11.0</v>
      </c>
      <c r="F16" s="6">
        <v>1.0</v>
      </c>
      <c r="G16" s="26" t="s">
        <v>1267</v>
      </c>
      <c r="H16" s="26">
        <v>0.0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0" customHeight="1">
      <c r="A17" s="1"/>
      <c r="B17" s="32">
        <v>11.0</v>
      </c>
      <c r="C17" s="32" t="s">
        <v>40</v>
      </c>
      <c r="D17" s="1"/>
      <c r="E17" s="1">
        <v>12.0</v>
      </c>
      <c r="F17" s="6">
        <v>1.0</v>
      </c>
      <c r="G17" s="26" t="s">
        <v>1267</v>
      </c>
      <c r="H17" s="26">
        <v>0.0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0" customHeight="1">
      <c r="A18" s="1"/>
      <c r="B18" s="32">
        <v>12.0</v>
      </c>
      <c r="C18" s="32" t="s">
        <v>43</v>
      </c>
      <c r="D18" s="1"/>
      <c r="E18" s="1">
        <v>13.0</v>
      </c>
      <c r="F18" s="6">
        <v>1.0</v>
      </c>
      <c r="G18" s="26" t="s">
        <v>1267</v>
      </c>
      <c r="H18" s="26">
        <v>0.0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0" customHeight="1">
      <c r="A19" s="1"/>
      <c r="B19" s="1"/>
      <c r="C19" s="1"/>
      <c r="D19" s="1"/>
      <c r="E19" s="1">
        <v>14.0</v>
      </c>
      <c r="F19" s="6">
        <v>1.0</v>
      </c>
      <c r="G19" s="26" t="s">
        <v>1267</v>
      </c>
      <c r="H19" s="26">
        <v>0.0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0" customHeight="1">
      <c r="A20" s="1"/>
      <c r="B20" s="1"/>
      <c r="C20" s="1"/>
      <c r="D20" s="1"/>
      <c r="E20" s="1">
        <v>15.0</v>
      </c>
      <c r="F20" s="6">
        <v>1.0</v>
      </c>
      <c r="G20" s="26" t="s">
        <v>1267</v>
      </c>
      <c r="H20" s="26">
        <v>0.0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0" customHeight="1">
      <c r="A21" s="1"/>
      <c r="B21" s="1"/>
      <c r="C21" s="1"/>
      <c r="D21" s="1"/>
      <c r="E21" s="1">
        <v>16.0</v>
      </c>
      <c r="F21" s="6">
        <v>1.0</v>
      </c>
      <c r="G21" s="26" t="s">
        <v>1267</v>
      </c>
      <c r="H21" s="26">
        <v>0.0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0" customHeight="1">
      <c r="A22" s="1"/>
      <c r="B22" s="1"/>
      <c r="C22" s="1"/>
      <c r="D22" s="1"/>
      <c r="E22" s="1">
        <v>17.0</v>
      </c>
      <c r="F22" s="6">
        <v>1.0</v>
      </c>
      <c r="G22" s="26" t="s">
        <v>1267</v>
      </c>
      <c r="H22" s="26">
        <v>0.0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0" customHeight="1">
      <c r="A23" s="1"/>
      <c r="B23" s="1"/>
      <c r="C23" s="1"/>
      <c r="D23" s="1"/>
      <c r="E23" s="1">
        <v>18.0</v>
      </c>
      <c r="F23" s="6">
        <v>1.0</v>
      </c>
      <c r="G23" s="26" t="s">
        <v>1267</v>
      </c>
      <c r="H23" s="26">
        <v>0.0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0" customHeight="1">
      <c r="A24" s="1"/>
      <c r="B24" s="1"/>
      <c r="C24" s="1"/>
      <c r="D24" s="1"/>
      <c r="E24" s="1">
        <v>19.0</v>
      </c>
      <c r="F24" s="6">
        <v>1.0</v>
      </c>
      <c r="G24" s="26" t="s">
        <v>1267</v>
      </c>
      <c r="H24" s="26">
        <v>0.0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0" customHeight="1">
      <c r="A25" s="1"/>
      <c r="B25" s="1"/>
      <c r="C25" s="1"/>
      <c r="D25" s="1"/>
      <c r="E25" s="1">
        <v>20.0</v>
      </c>
      <c r="F25" s="6">
        <v>1.0</v>
      </c>
      <c r="G25" s="26" t="s">
        <v>1267</v>
      </c>
      <c r="H25" s="26">
        <v>0.0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0" customHeight="1">
      <c r="A26" s="1"/>
      <c r="B26" s="1"/>
      <c r="C26" s="1"/>
      <c r="D26" s="1"/>
      <c r="E26" s="1">
        <v>21.0</v>
      </c>
      <c r="F26" s="6">
        <v>1.0</v>
      </c>
      <c r="G26" s="26" t="s">
        <v>1267</v>
      </c>
      <c r="H26" s="26">
        <v>0.0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0" customHeight="1">
      <c r="A27" s="1"/>
      <c r="B27" s="1"/>
      <c r="C27" s="1"/>
      <c r="D27" s="1"/>
      <c r="E27" s="1">
        <v>22.0</v>
      </c>
      <c r="F27" s="6">
        <v>1.0</v>
      </c>
      <c r="G27" s="26" t="s">
        <v>1267</v>
      </c>
      <c r="H27" s="26">
        <v>0.0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0" customHeight="1">
      <c r="A28" s="1"/>
      <c r="B28" s="1"/>
      <c r="C28" s="1"/>
      <c r="D28" s="1"/>
      <c r="E28" s="1">
        <v>23.0</v>
      </c>
      <c r="F28" s="6">
        <v>1.0</v>
      </c>
      <c r="G28" s="26" t="s">
        <v>1267</v>
      </c>
      <c r="H28" s="26">
        <v>0.0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0" customHeight="1">
      <c r="A29" s="1"/>
      <c r="B29" s="1"/>
      <c r="C29" s="1"/>
      <c r="D29" s="1"/>
      <c r="E29" s="1">
        <v>24.0</v>
      </c>
      <c r="F29" s="6">
        <v>1.0</v>
      </c>
      <c r="G29" s="26" t="s">
        <v>1267</v>
      </c>
      <c r="H29" s="26">
        <v>0.0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0" customHeight="1">
      <c r="A30" s="1"/>
      <c r="B30" s="1"/>
      <c r="C30" s="1"/>
      <c r="D30" s="1"/>
      <c r="E30" s="1">
        <v>25.0</v>
      </c>
      <c r="F30" s="6">
        <v>1.0</v>
      </c>
      <c r="G30" s="26" t="s">
        <v>1267</v>
      </c>
      <c r="H30" s="26">
        <v>0.0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0" customHeight="1">
      <c r="A31" s="1"/>
      <c r="B31" s="1"/>
      <c r="C31" s="1"/>
      <c r="D31" s="1"/>
      <c r="E31" s="1">
        <v>26.0</v>
      </c>
      <c r="F31" s="6">
        <v>1.0</v>
      </c>
      <c r="G31" s="26" t="s">
        <v>1267</v>
      </c>
      <c r="H31" s="26">
        <v>0.0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0" customHeight="1">
      <c r="A32" s="1"/>
      <c r="B32" s="1"/>
      <c r="C32" s="1"/>
      <c r="D32" s="1"/>
      <c r="E32" s="1">
        <v>27.0</v>
      </c>
      <c r="F32" s="6">
        <v>1.0</v>
      </c>
      <c r="G32" s="26" t="s">
        <v>1267</v>
      </c>
      <c r="H32" s="26">
        <v>0.0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0" customHeight="1">
      <c r="A33" s="1"/>
      <c r="B33" s="1"/>
      <c r="C33" s="1"/>
      <c r="D33" s="1"/>
      <c r="E33" s="1">
        <v>28.0</v>
      </c>
      <c r="F33" s="6">
        <v>1.0</v>
      </c>
      <c r="G33" s="26" t="s">
        <v>1267</v>
      </c>
      <c r="H33" s="26">
        <v>0.0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0" customHeight="1">
      <c r="A34" s="1"/>
      <c r="B34" s="1"/>
      <c r="C34" s="1"/>
      <c r="D34" s="1"/>
      <c r="E34" s="1">
        <v>29.0</v>
      </c>
      <c r="F34" s="6">
        <v>1.0</v>
      </c>
      <c r="G34" s="26" t="s">
        <v>1267</v>
      </c>
      <c r="H34" s="26">
        <v>0.0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0" customHeight="1">
      <c r="A35" s="1"/>
      <c r="B35" s="1"/>
      <c r="C35" s="1"/>
      <c r="D35" s="1"/>
      <c r="E35" s="1">
        <v>30.0</v>
      </c>
      <c r="F35" s="6">
        <v>1.0</v>
      </c>
      <c r="G35" s="26" t="s">
        <v>1267</v>
      </c>
      <c r="H35" s="26">
        <v>0.0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0" customHeight="1">
      <c r="A36" s="1"/>
      <c r="B36" s="1"/>
      <c r="C36" s="1"/>
      <c r="D36" s="1"/>
      <c r="E36" s="1">
        <v>31.0</v>
      </c>
      <c r="F36" s="6">
        <v>1.0</v>
      </c>
      <c r="G36" s="26" t="s">
        <v>1267</v>
      </c>
      <c r="H36" s="26">
        <v>0.0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0" customHeight="1">
      <c r="A37" s="1"/>
      <c r="B37" s="1"/>
      <c r="C37" s="1"/>
      <c r="D37" s="1"/>
      <c r="E37" s="1">
        <v>32.0</v>
      </c>
      <c r="F37" s="6">
        <v>1.0</v>
      </c>
      <c r="G37" s="26" t="s">
        <v>1267</v>
      </c>
      <c r="H37" s="26">
        <v>0.0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0" customHeight="1">
      <c r="A38" s="1"/>
      <c r="B38" s="1"/>
      <c r="C38" s="1"/>
      <c r="D38" s="1"/>
      <c r="E38" s="1">
        <v>33.0</v>
      </c>
      <c r="F38" s="6">
        <v>1.0</v>
      </c>
      <c r="G38" s="26" t="s">
        <v>1267</v>
      </c>
      <c r="H38" s="26">
        <v>0.0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0" customHeight="1">
      <c r="A39" s="1"/>
      <c r="B39" s="1"/>
      <c r="C39" s="1"/>
      <c r="D39" s="1"/>
      <c r="E39" s="1">
        <v>34.0</v>
      </c>
      <c r="F39" s="6">
        <v>1.0</v>
      </c>
      <c r="G39" s="26" t="s">
        <v>1267</v>
      </c>
      <c r="H39" s="26">
        <v>0.0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0" customHeight="1">
      <c r="A40" s="1"/>
      <c r="B40" s="1"/>
      <c r="C40" s="1"/>
      <c r="D40" s="1"/>
      <c r="E40" s="1">
        <v>35.0</v>
      </c>
      <c r="F40" s="6">
        <v>1.0</v>
      </c>
      <c r="G40" s="26" t="s">
        <v>1267</v>
      </c>
      <c r="H40" s="26">
        <v>0.0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0" customHeight="1">
      <c r="A41" s="1"/>
      <c r="B41" s="1"/>
      <c r="C41" s="1"/>
      <c r="D41" s="1"/>
      <c r="E41" s="1">
        <v>36.0</v>
      </c>
      <c r="F41" s="6">
        <v>1.0</v>
      </c>
      <c r="G41" s="26" t="s">
        <v>1267</v>
      </c>
      <c r="H41" s="26">
        <v>0.0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0" customHeight="1">
      <c r="A42" s="1"/>
      <c r="B42" s="1"/>
      <c r="C42" s="1"/>
      <c r="D42" s="1"/>
      <c r="E42" s="1">
        <v>37.0</v>
      </c>
      <c r="F42" s="6">
        <v>1.0</v>
      </c>
      <c r="G42" s="26" t="s">
        <v>1267</v>
      </c>
      <c r="H42" s="26">
        <v>0.0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0" customHeight="1">
      <c r="A43" s="1"/>
      <c r="B43" s="1"/>
      <c r="C43" s="1"/>
      <c r="D43" s="1"/>
      <c r="E43" s="1">
        <v>38.0</v>
      </c>
      <c r="F43" s="6">
        <v>1.0</v>
      </c>
      <c r="G43" s="26" t="s">
        <v>1267</v>
      </c>
      <c r="H43" s="26">
        <v>0.0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0" customHeight="1">
      <c r="A44" s="1"/>
      <c r="B44" s="1"/>
      <c r="C44" s="1"/>
      <c r="D44" s="1"/>
      <c r="E44" s="1">
        <v>39.0</v>
      </c>
      <c r="F44" s="6">
        <v>1.0</v>
      </c>
      <c r="G44" s="26" t="s">
        <v>1267</v>
      </c>
      <c r="H44" s="26">
        <v>0.0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0" customHeight="1">
      <c r="A45" s="1"/>
      <c r="B45" s="1"/>
      <c r="C45" s="1"/>
      <c r="D45" s="1"/>
      <c r="E45" s="1">
        <v>40.0</v>
      </c>
      <c r="F45" s="6">
        <v>1.0</v>
      </c>
      <c r="G45" s="26" t="s">
        <v>1267</v>
      </c>
      <c r="H45" s="26">
        <v>0.0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0" customHeight="1">
      <c r="A46" s="1"/>
      <c r="B46" s="1"/>
      <c r="C46" s="1"/>
      <c r="D46" s="1"/>
      <c r="E46" s="1">
        <v>41.0</v>
      </c>
      <c r="F46" s="6">
        <v>1.0</v>
      </c>
      <c r="G46" s="26" t="s">
        <v>1267</v>
      </c>
      <c r="H46" s="26">
        <v>0.0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0" customHeight="1">
      <c r="A47" s="1"/>
      <c r="B47" s="1"/>
      <c r="C47" s="1"/>
      <c r="D47" s="1"/>
      <c r="E47" s="1">
        <v>42.0</v>
      </c>
      <c r="F47" s="6">
        <v>1.0</v>
      </c>
      <c r="G47" s="26" t="s">
        <v>1267</v>
      </c>
      <c r="H47" s="26">
        <v>0.0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0" customHeight="1">
      <c r="A48" s="1"/>
      <c r="B48" s="1"/>
      <c r="C48" s="1"/>
      <c r="D48" s="1"/>
      <c r="E48" s="1">
        <v>43.0</v>
      </c>
      <c r="F48" s="6">
        <v>1.0</v>
      </c>
      <c r="G48" s="26" t="s">
        <v>1267</v>
      </c>
      <c r="H48" s="26">
        <v>0.0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0" customHeight="1">
      <c r="A49" s="1"/>
      <c r="B49" s="1"/>
      <c r="C49" s="1"/>
      <c r="D49" s="1"/>
      <c r="E49" s="1">
        <v>44.0</v>
      </c>
      <c r="F49" s="6">
        <v>1.0</v>
      </c>
      <c r="G49" s="26" t="s">
        <v>1267</v>
      </c>
      <c r="H49" s="26">
        <v>0.0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0" customHeight="1">
      <c r="A50" s="1"/>
      <c r="B50" s="1"/>
      <c r="C50" s="1"/>
      <c r="D50" s="1"/>
      <c r="E50" s="1">
        <v>45.0</v>
      </c>
      <c r="F50" s="6">
        <v>1.0</v>
      </c>
      <c r="G50" s="26" t="s">
        <v>1267</v>
      </c>
      <c r="H50" s="26">
        <v>0.0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0" customHeight="1">
      <c r="A51" s="1"/>
      <c r="B51" s="1"/>
      <c r="C51" s="1"/>
      <c r="D51" s="1"/>
      <c r="E51" s="1">
        <v>46.0</v>
      </c>
      <c r="F51" s="6">
        <v>1.0</v>
      </c>
      <c r="G51" s="26" t="s">
        <v>1267</v>
      </c>
      <c r="H51" s="26">
        <v>0.0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0" customHeight="1">
      <c r="A52" s="1"/>
      <c r="B52" s="1"/>
      <c r="C52" s="1"/>
      <c r="D52" s="1"/>
      <c r="E52" s="1">
        <v>47.0</v>
      </c>
      <c r="F52" s="6">
        <v>1.0</v>
      </c>
      <c r="G52" s="26" t="s">
        <v>1267</v>
      </c>
      <c r="H52" s="26">
        <v>0.0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0" customHeight="1">
      <c r="A53" s="1"/>
      <c r="B53" s="1"/>
      <c r="C53" s="1"/>
      <c r="D53" s="1"/>
      <c r="E53" s="1">
        <v>48.0</v>
      </c>
      <c r="F53" s="6">
        <v>1.0</v>
      </c>
      <c r="G53" s="26" t="s">
        <v>1267</v>
      </c>
      <c r="H53" s="26">
        <v>0.0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0" customHeight="1">
      <c r="A54" s="1"/>
      <c r="B54" s="1"/>
      <c r="C54" s="1"/>
      <c r="D54" s="1"/>
      <c r="E54" s="1">
        <v>49.0</v>
      </c>
      <c r="F54" s="6">
        <v>1.0</v>
      </c>
      <c r="G54" s="26" t="s">
        <v>1267</v>
      </c>
      <c r="H54" s="26">
        <v>0.0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0" customHeight="1">
      <c r="A55" s="1"/>
      <c r="B55" s="1"/>
      <c r="C55" s="1"/>
      <c r="D55" s="1"/>
      <c r="E55" s="1">
        <v>50.0</v>
      </c>
      <c r="F55" s="6">
        <v>1.0</v>
      </c>
      <c r="G55" s="26" t="s">
        <v>1267</v>
      </c>
      <c r="H55" s="26">
        <v>0.0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0" customHeight="1">
      <c r="A56" s="1"/>
      <c r="B56" s="1"/>
      <c r="C56" s="1"/>
      <c r="D56" s="1"/>
      <c r="E56" s="1">
        <v>51.0</v>
      </c>
      <c r="F56" s="6">
        <v>1.0</v>
      </c>
      <c r="G56" s="26" t="s">
        <v>1267</v>
      </c>
      <c r="H56" s="26">
        <v>0.0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0" customHeight="1">
      <c r="A57" s="1"/>
      <c r="B57" s="1"/>
      <c r="C57" s="1"/>
      <c r="D57" s="1"/>
      <c r="E57" s="1">
        <v>52.0</v>
      </c>
      <c r="F57" s="6">
        <v>1.0</v>
      </c>
      <c r="G57" s="26" t="s">
        <v>1267</v>
      </c>
      <c r="H57" s="26">
        <v>0.0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0" customHeight="1">
      <c r="A58" s="1"/>
      <c r="B58" s="1"/>
      <c r="C58" s="1"/>
      <c r="D58" s="1"/>
      <c r="E58" s="1">
        <v>53.0</v>
      </c>
      <c r="F58" s="6">
        <v>1.0</v>
      </c>
      <c r="G58" s="26" t="s">
        <v>1267</v>
      </c>
      <c r="H58" s="26">
        <v>0.0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0" customHeight="1">
      <c r="A59" s="1"/>
      <c r="B59" s="1"/>
      <c r="C59" s="1"/>
      <c r="D59" s="1"/>
      <c r="E59" s="1">
        <v>54.0</v>
      </c>
      <c r="F59" s="6">
        <v>1.0</v>
      </c>
      <c r="G59" s="26" t="s">
        <v>1267</v>
      </c>
      <c r="H59" s="26">
        <v>0.0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0" customHeight="1">
      <c r="A60" s="1"/>
      <c r="B60" s="1"/>
      <c r="C60" s="1"/>
      <c r="D60" s="1"/>
      <c r="E60" s="1">
        <v>55.0</v>
      </c>
      <c r="F60" s="6">
        <v>1.0</v>
      </c>
      <c r="G60" s="26" t="s">
        <v>1267</v>
      </c>
      <c r="H60" s="26">
        <v>0.0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0" customHeight="1">
      <c r="A61" s="1"/>
      <c r="B61" s="1"/>
      <c r="C61" s="1"/>
      <c r="D61" s="1"/>
      <c r="E61" s="1">
        <v>56.0</v>
      </c>
      <c r="F61" s="6">
        <v>1.0</v>
      </c>
      <c r="G61" s="26" t="s">
        <v>1267</v>
      </c>
      <c r="H61" s="26">
        <v>0.0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0" customHeight="1">
      <c r="A62" s="1"/>
      <c r="B62" s="1"/>
      <c r="C62" s="1"/>
      <c r="D62" s="1"/>
      <c r="E62" s="1">
        <v>57.0</v>
      </c>
      <c r="F62" s="6">
        <v>1.0</v>
      </c>
      <c r="G62" s="26" t="s">
        <v>1267</v>
      </c>
      <c r="H62" s="26">
        <v>0.0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0" customHeight="1">
      <c r="A63" s="1"/>
      <c r="B63" s="1"/>
      <c r="C63" s="1"/>
      <c r="D63" s="1"/>
      <c r="E63" s="1">
        <v>58.0</v>
      </c>
      <c r="F63" s="6">
        <v>1.0</v>
      </c>
      <c r="G63" s="26" t="s">
        <v>1267</v>
      </c>
      <c r="H63" s="26">
        <v>0.0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0" customHeight="1">
      <c r="A64" s="1"/>
      <c r="B64" s="1"/>
      <c r="C64" s="1"/>
      <c r="D64" s="1"/>
      <c r="E64" s="1">
        <v>59.0</v>
      </c>
      <c r="F64" s="6">
        <v>1.0</v>
      </c>
      <c r="G64" s="26" t="s">
        <v>1267</v>
      </c>
      <c r="H64" s="26">
        <v>0.0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0" customHeight="1">
      <c r="A65" s="1"/>
      <c r="B65" s="1"/>
      <c r="C65" s="1"/>
      <c r="D65" s="1"/>
      <c r="E65" s="1">
        <v>60.0</v>
      </c>
      <c r="F65" s="6">
        <v>1.0</v>
      </c>
      <c r="G65" s="26" t="s">
        <v>1267</v>
      </c>
      <c r="H65" s="26">
        <v>0.0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0" customHeight="1">
      <c r="A66" s="1"/>
      <c r="B66" s="1"/>
      <c r="C66" s="1"/>
      <c r="D66" s="1"/>
      <c r="E66" s="1">
        <v>61.0</v>
      </c>
      <c r="F66" s="6">
        <v>1.0</v>
      </c>
      <c r="G66" s="26" t="s">
        <v>1267</v>
      </c>
      <c r="H66" s="26">
        <v>0.0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0" customHeight="1">
      <c r="A67" s="1"/>
      <c r="B67" s="1"/>
      <c r="C67" s="1"/>
      <c r="D67" s="1"/>
      <c r="E67" s="1">
        <v>62.0</v>
      </c>
      <c r="F67" s="6">
        <v>1.0</v>
      </c>
      <c r="G67" s="26" t="s">
        <v>1267</v>
      </c>
      <c r="H67" s="26">
        <v>0.0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0" customHeight="1">
      <c r="A68" s="1"/>
      <c r="B68" s="1"/>
      <c r="C68" s="1"/>
      <c r="D68" s="1"/>
      <c r="E68" s="1">
        <v>63.0</v>
      </c>
      <c r="F68" s="6">
        <v>1.0</v>
      </c>
      <c r="G68" s="26" t="s">
        <v>1267</v>
      </c>
      <c r="H68" s="26">
        <v>0.0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0" customHeight="1">
      <c r="A69" s="1"/>
      <c r="B69" s="1"/>
      <c r="C69" s="1"/>
      <c r="D69" s="1"/>
      <c r="E69" s="1">
        <v>64.0</v>
      </c>
      <c r="F69" s="6">
        <v>1.0</v>
      </c>
      <c r="G69" s="26" t="s">
        <v>1267</v>
      </c>
      <c r="H69" s="26">
        <v>0.0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0" customHeight="1">
      <c r="A70" s="1"/>
      <c r="B70" s="1"/>
      <c r="C70" s="1"/>
      <c r="D70" s="1"/>
      <c r="E70" s="1">
        <v>65.0</v>
      </c>
      <c r="F70" s="6">
        <v>1.0</v>
      </c>
      <c r="G70" s="26" t="s">
        <v>1267</v>
      </c>
      <c r="H70" s="26">
        <v>0.0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0" customHeight="1">
      <c r="A71" s="1"/>
      <c r="B71" s="1"/>
      <c r="C71" s="1"/>
      <c r="D71" s="1"/>
      <c r="E71" s="1">
        <v>66.0</v>
      </c>
      <c r="F71" s="6">
        <v>1.0</v>
      </c>
      <c r="G71" s="26" t="s">
        <v>1267</v>
      </c>
      <c r="H71" s="26">
        <v>0.0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0" customHeight="1">
      <c r="A72" s="1"/>
      <c r="B72" s="1"/>
      <c r="C72" s="1"/>
      <c r="D72" s="1"/>
      <c r="E72" s="1">
        <v>67.0</v>
      </c>
      <c r="F72" s="6">
        <v>1.0</v>
      </c>
      <c r="G72" s="26" t="s">
        <v>1267</v>
      </c>
      <c r="H72" s="26">
        <v>0.0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0" customHeight="1">
      <c r="A73" s="1"/>
      <c r="B73" s="1"/>
      <c r="C73" s="1"/>
      <c r="D73" s="1"/>
      <c r="E73" s="1">
        <v>68.0</v>
      </c>
      <c r="F73" s="6">
        <v>1.0</v>
      </c>
      <c r="G73" s="26" t="s">
        <v>1267</v>
      </c>
      <c r="H73" s="26">
        <v>0.0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0" customHeight="1">
      <c r="A74" s="1"/>
      <c r="B74" s="1"/>
      <c r="C74" s="1"/>
      <c r="D74" s="1"/>
      <c r="E74" s="1">
        <v>69.0</v>
      </c>
      <c r="F74" s="6">
        <v>1.0</v>
      </c>
      <c r="G74" s="26" t="s">
        <v>1267</v>
      </c>
      <c r="H74" s="26">
        <v>0.0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0" customHeight="1">
      <c r="A75" s="1"/>
      <c r="B75" s="1"/>
      <c r="C75" s="1"/>
      <c r="D75" s="1"/>
      <c r="E75" s="1">
        <v>70.0</v>
      </c>
      <c r="F75" s="6">
        <v>1.0</v>
      </c>
      <c r="G75" s="26" t="s">
        <v>1267</v>
      </c>
      <c r="H75" s="26">
        <v>0.0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0" customHeight="1">
      <c r="A76" s="1"/>
      <c r="B76" s="1"/>
      <c r="C76" s="1"/>
      <c r="D76" s="1"/>
      <c r="E76" s="1">
        <v>71.0</v>
      </c>
      <c r="F76" s="6">
        <v>1.0</v>
      </c>
      <c r="G76" s="26" t="s">
        <v>1267</v>
      </c>
      <c r="H76" s="26">
        <v>0.0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0" customHeight="1">
      <c r="A77" s="1"/>
      <c r="B77" s="1"/>
      <c r="C77" s="1"/>
      <c r="D77" s="1"/>
      <c r="E77" s="1">
        <v>72.0</v>
      </c>
      <c r="F77" s="6">
        <v>1.0</v>
      </c>
      <c r="G77" s="26" t="s">
        <v>1267</v>
      </c>
      <c r="H77" s="26">
        <v>0.0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0" customHeight="1">
      <c r="A78" s="1"/>
      <c r="B78" s="1"/>
      <c r="C78" s="1"/>
      <c r="D78" s="1"/>
      <c r="E78" s="1">
        <v>73.0</v>
      </c>
      <c r="F78" s="6">
        <v>1.0</v>
      </c>
      <c r="G78" s="26" t="s">
        <v>1267</v>
      </c>
      <c r="H78" s="26">
        <v>0.0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0" customHeight="1">
      <c r="A79" s="1"/>
      <c r="B79" s="1"/>
      <c r="C79" s="1"/>
      <c r="D79" s="1"/>
      <c r="E79" s="1">
        <v>74.0</v>
      </c>
      <c r="F79" s="6">
        <v>1.0</v>
      </c>
      <c r="G79" s="26" t="s">
        <v>1267</v>
      </c>
      <c r="H79" s="26">
        <v>0.0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0" customHeight="1">
      <c r="A80" s="1"/>
      <c r="B80" s="1"/>
      <c r="C80" s="1"/>
      <c r="D80" s="1"/>
      <c r="E80" s="1">
        <v>75.0</v>
      </c>
      <c r="F80" s="6">
        <v>1.0</v>
      </c>
      <c r="G80" s="26" t="s">
        <v>1267</v>
      </c>
      <c r="H80" s="26">
        <v>0.0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0" customHeight="1">
      <c r="A81" s="1"/>
      <c r="B81" s="1"/>
      <c r="C81" s="1"/>
      <c r="D81" s="1"/>
      <c r="E81" s="1">
        <v>76.0</v>
      </c>
      <c r="F81" s="6">
        <v>1.0</v>
      </c>
      <c r="G81" s="26" t="s">
        <v>1267</v>
      </c>
      <c r="H81" s="26">
        <v>0.0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0" customHeight="1">
      <c r="A82" s="1"/>
      <c r="B82" s="1"/>
      <c r="C82" s="1"/>
      <c r="D82" s="1"/>
      <c r="E82" s="1">
        <v>77.0</v>
      </c>
      <c r="F82" s="6">
        <v>1.0</v>
      </c>
      <c r="G82" s="26" t="s">
        <v>1267</v>
      </c>
      <c r="H82" s="26">
        <v>0.0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0" customHeight="1">
      <c r="A83" s="1"/>
      <c r="B83" s="1"/>
      <c r="C83" s="1"/>
      <c r="D83" s="1"/>
      <c r="E83" s="1">
        <v>78.0</v>
      </c>
      <c r="F83" s="6">
        <v>1.0</v>
      </c>
      <c r="G83" s="26" t="s">
        <v>1267</v>
      </c>
      <c r="H83" s="26">
        <v>0.0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0" customHeight="1">
      <c r="A84" s="1"/>
      <c r="B84" s="1"/>
      <c r="C84" s="1"/>
      <c r="D84" s="1"/>
      <c r="E84" s="1">
        <v>79.0</v>
      </c>
      <c r="F84" s="6">
        <v>1.0</v>
      </c>
      <c r="G84" s="26" t="s">
        <v>1267</v>
      </c>
      <c r="H84" s="26">
        <v>0.0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0" customHeight="1">
      <c r="A85" s="1"/>
      <c r="B85" s="1"/>
      <c r="C85" s="1"/>
      <c r="D85" s="1"/>
      <c r="E85" s="1">
        <v>80.0</v>
      </c>
      <c r="F85" s="6">
        <v>1.0</v>
      </c>
      <c r="G85" s="26" t="s">
        <v>1267</v>
      </c>
      <c r="H85" s="26">
        <v>0.0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0" customHeight="1">
      <c r="A86" s="1"/>
      <c r="B86" s="1"/>
      <c r="C86" s="1"/>
      <c r="D86" s="1"/>
      <c r="E86" s="1">
        <v>81.0</v>
      </c>
      <c r="F86" s="6">
        <v>1.0</v>
      </c>
      <c r="G86" s="26" t="s">
        <v>1267</v>
      </c>
      <c r="H86" s="26">
        <v>0.0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0" customHeight="1">
      <c r="A87" s="1"/>
      <c r="B87" s="1"/>
      <c r="C87" s="1"/>
      <c r="D87" s="1"/>
      <c r="E87" s="1">
        <v>82.0</v>
      </c>
      <c r="F87" s="6">
        <v>1.0</v>
      </c>
      <c r="G87" s="26" t="s">
        <v>1267</v>
      </c>
      <c r="H87" s="26">
        <v>0.0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0" customHeight="1">
      <c r="A88" s="1"/>
      <c r="B88" s="1"/>
      <c r="C88" s="1"/>
      <c r="D88" s="1"/>
      <c r="E88" s="1">
        <v>83.0</v>
      </c>
      <c r="F88" s="6">
        <v>1.0</v>
      </c>
      <c r="G88" s="26" t="s">
        <v>1267</v>
      </c>
      <c r="H88" s="26">
        <v>0.0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0" customHeight="1">
      <c r="A89" s="1"/>
      <c r="B89" s="1"/>
      <c r="C89" s="1"/>
      <c r="D89" s="1"/>
      <c r="E89" s="1">
        <v>84.0</v>
      </c>
      <c r="F89" s="6">
        <v>1.0</v>
      </c>
      <c r="G89" s="26" t="s">
        <v>1267</v>
      </c>
      <c r="H89" s="26">
        <v>0.0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0" customHeight="1">
      <c r="A90" s="1"/>
      <c r="B90" s="1"/>
      <c r="C90" s="1"/>
      <c r="D90" s="1"/>
      <c r="E90" s="1">
        <v>85.0</v>
      </c>
      <c r="F90" s="6">
        <v>1.0</v>
      </c>
      <c r="G90" s="26" t="s">
        <v>1267</v>
      </c>
      <c r="H90" s="26">
        <v>0.0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0" customHeight="1">
      <c r="A91" s="1"/>
      <c r="B91" s="1"/>
      <c r="C91" s="1"/>
      <c r="D91" s="1"/>
      <c r="E91" s="1">
        <v>86.0</v>
      </c>
      <c r="F91" s="6">
        <v>1.0</v>
      </c>
      <c r="G91" s="26" t="s">
        <v>1267</v>
      </c>
      <c r="H91" s="26">
        <v>0.0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0" customHeight="1">
      <c r="A92" s="1"/>
      <c r="B92" s="1"/>
      <c r="C92" s="1"/>
      <c r="D92" s="1"/>
      <c r="E92" s="1">
        <v>87.0</v>
      </c>
      <c r="F92" s="6">
        <v>1.0</v>
      </c>
      <c r="G92" s="26" t="s">
        <v>1267</v>
      </c>
      <c r="H92" s="26">
        <v>0.0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0" customHeight="1">
      <c r="A93" s="1"/>
      <c r="B93" s="1"/>
      <c r="C93" s="1"/>
      <c r="D93" s="1"/>
      <c r="E93" s="1">
        <v>88.0</v>
      </c>
      <c r="F93" s="6">
        <v>1.0</v>
      </c>
      <c r="G93" s="26" t="s">
        <v>1267</v>
      </c>
      <c r="H93" s="26">
        <v>0.0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0" customHeight="1">
      <c r="A94" s="1"/>
      <c r="B94" s="1"/>
      <c r="C94" s="1"/>
      <c r="D94" s="1"/>
      <c r="E94" s="1">
        <v>89.0</v>
      </c>
      <c r="F94" s="6">
        <v>1.0</v>
      </c>
      <c r="G94" s="26" t="s">
        <v>1267</v>
      </c>
      <c r="H94" s="26">
        <v>0.0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0" customHeight="1">
      <c r="A95" s="1"/>
      <c r="B95" s="1"/>
      <c r="C95" s="1"/>
      <c r="D95" s="1"/>
      <c r="E95" s="1">
        <v>90.0</v>
      </c>
      <c r="F95" s="6">
        <v>1.0</v>
      </c>
      <c r="G95" s="26" t="s">
        <v>1267</v>
      </c>
      <c r="H95" s="26">
        <v>0.0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0" customHeight="1">
      <c r="A96" s="1"/>
      <c r="B96" s="1"/>
      <c r="C96" s="1"/>
      <c r="D96" s="1"/>
      <c r="E96" s="1">
        <v>91.0</v>
      </c>
      <c r="F96" s="6">
        <v>1.0</v>
      </c>
      <c r="G96" s="26" t="s">
        <v>1267</v>
      </c>
      <c r="H96" s="26">
        <v>0.0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0" customHeight="1">
      <c r="A97" s="1"/>
      <c r="B97" s="1"/>
      <c r="C97" s="1"/>
      <c r="D97" s="1"/>
      <c r="E97" s="1">
        <v>92.0</v>
      </c>
      <c r="F97" s="6">
        <v>1.0</v>
      </c>
      <c r="G97" s="26" t="s">
        <v>1267</v>
      </c>
      <c r="H97" s="26">
        <v>0.0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0" customHeight="1">
      <c r="A98" s="1"/>
      <c r="B98" s="1"/>
      <c r="C98" s="1"/>
      <c r="D98" s="1"/>
      <c r="E98" s="1">
        <v>93.0</v>
      </c>
      <c r="F98" s="6">
        <v>1.0</v>
      </c>
      <c r="G98" s="26" t="s">
        <v>1267</v>
      </c>
      <c r="H98" s="26">
        <v>0.0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0" customHeight="1">
      <c r="A99" s="1"/>
      <c r="B99" s="1"/>
      <c r="C99" s="1"/>
      <c r="D99" s="1"/>
      <c r="E99" s="1">
        <v>94.0</v>
      </c>
      <c r="F99" s="6">
        <v>1.0</v>
      </c>
      <c r="G99" s="26" t="s">
        <v>1267</v>
      </c>
      <c r="H99" s="26">
        <v>0.0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0" customHeight="1">
      <c r="A100" s="1"/>
      <c r="B100" s="1"/>
      <c r="C100" s="1"/>
      <c r="D100" s="1"/>
      <c r="E100" s="1">
        <v>95.0</v>
      </c>
      <c r="F100" s="6">
        <v>1.0</v>
      </c>
      <c r="G100" s="26" t="s">
        <v>1267</v>
      </c>
      <c r="H100" s="26">
        <v>0.0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0" customHeight="1">
      <c r="A101" s="1"/>
      <c r="B101" s="1"/>
      <c r="C101" s="1"/>
      <c r="D101" s="1"/>
      <c r="E101" s="1">
        <v>96.0</v>
      </c>
      <c r="F101" s="6">
        <v>1.0</v>
      </c>
      <c r="G101" s="26" t="s">
        <v>1267</v>
      </c>
      <c r="H101" s="26">
        <v>0.0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0" customHeight="1">
      <c r="A102" s="1"/>
      <c r="B102" s="1"/>
      <c r="C102" s="1"/>
      <c r="D102" s="1"/>
      <c r="E102" s="1">
        <v>97.0</v>
      </c>
      <c r="F102" s="6">
        <v>1.0</v>
      </c>
      <c r="G102" s="26" t="s">
        <v>1267</v>
      </c>
      <c r="H102" s="26">
        <v>0.0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0" customHeight="1">
      <c r="A103" s="1"/>
      <c r="B103" s="1"/>
      <c r="C103" s="1"/>
      <c r="D103" s="1"/>
      <c r="E103" s="1">
        <v>98.0</v>
      </c>
      <c r="F103" s="6">
        <v>1.0</v>
      </c>
      <c r="G103" s="26" t="s">
        <v>1267</v>
      </c>
      <c r="H103" s="26">
        <v>0.0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0" customHeight="1">
      <c r="A104" s="1"/>
      <c r="B104" s="1"/>
      <c r="C104" s="1"/>
      <c r="D104" s="1"/>
      <c r="E104" s="1">
        <v>99.0</v>
      </c>
      <c r="F104" s="6">
        <v>1.0</v>
      </c>
      <c r="G104" s="26" t="s">
        <v>1267</v>
      </c>
      <c r="H104" s="26">
        <v>0.0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0" customHeight="1">
      <c r="A105" s="1"/>
      <c r="B105" s="1"/>
      <c r="C105" s="1"/>
      <c r="D105" s="1"/>
      <c r="E105" s="1">
        <v>100.0</v>
      </c>
      <c r="F105" s="6">
        <v>1.0</v>
      </c>
      <c r="G105" s="26" t="s">
        <v>1267</v>
      </c>
      <c r="H105" s="26">
        <v>0.0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0" customHeight="1">
      <c r="A106" s="1"/>
      <c r="B106" s="1"/>
      <c r="C106" s="1"/>
      <c r="D106" s="1"/>
      <c r="E106" s="1">
        <v>101.0</v>
      </c>
      <c r="F106" s="6">
        <f t="shared" ref="F106:F355" si="1">RANDBETWEEN(70,100)/100</f>
        <v>0.71</v>
      </c>
      <c r="G106" s="26" t="s">
        <v>1267</v>
      </c>
      <c r="H106" s="26">
        <v>0.0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0" customHeight="1">
      <c r="A107" s="1"/>
      <c r="B107" s="1"/>
      <c r="C107" s="1"/>
      <c r="D107" s="1"/>
      <c r="E107" s="1">
        <v>102.0</v>
      </c>
      <c r="F107" s="6">
        <f t="shared" si="1"/>
        <v>0.87</v>
      </c>
      <c r="G107" s="26" t="s">
        <v>1267</v>
      </c>
      <c r="H107" s="26">
        <f t="shared" ref="H107:H355" si="2">RANDBETWEEN(1,30)</f>
        <v>14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0" customHeight="1">
      <c r="A108" s="1"/>
      <c r="B108" s="1"/>
      <c r="C108" s="1"/>
      <c r="D108" s="1"/>
      <c r="E108" s="1">
        <v>103.0</v>
      </c>
      <c r="F108" s="6">
        <f t="shared" si="1"/>
        <v>0.91</v>
      </c>
      <c r="G108" s="26" t="s">
        <v>1267</v>
      </c>
      <c r="H108" s="26">
        <f t="shared" si="2"/>
        <v>21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0" customHeight="1">
      <c r="A109" s="1"/>
      <c r="B109" s="1"/>
      <c r="C109" s="1"/>
      <c r="D109" s="1"/>
      <c r="E109" s="1">
        <v>104.0</v>
      </c>
      <c r="F109" s="6">
        <f t="shared" si="1"/>
        <v>0.8</v>
      </c>
      <c r="G109" s="26" t="s">
        <v>1267</v>
      </c>
      <c r="H109" s="26">
        <f t="shared" si="2"/>
        <v>12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0" customHeight="1">
      <c r="A110" s="1"/>
      <c r="B110" s="1"/>
      <c r="C110" s="1"/>
      <c r="D110" s="1"/>
      <c r="E110" s="1">
        <v>105.0</v>
      </c>
      <c r="F110" s="6">
        <f t="shared" si="1"/>
        <v>0.93</v>
      </c>
      <c r="G110" s="26" t="s">
        <v>1267</v>
      </c>
      <c r="H110" s="26">
        <f t="shared" si="2"/>
        <v>3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0" customHeight="1">
      <c r="A111" s="1"/>
      <c r="B111" s="1"/>
      <c r="C111" s="1"/>
      <c r="D111" s="1"/>
      <c r="E111" s="1">
        <v>106.0</v>
      </c>
      <c r="F111" s="6">
        <f t="shared" si="1"/>
        <v>0.75</v>
      </c>
      <c r="G111" s="26" t="s">
        <v>1267</v>
      </c>
      <c r="H111" s="26">
        <f t="shared" si="2"/>
        <v>30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0" customHeight="1">
      <c r="A112" s="1"/>
      <c r="B112" s="1"/>
      <c r="C112" s="1"/>
      <c r="D112" s="1"/>
      <c r="E112" s="1">
        <v>107.0</v>
      </c>
      <c r="F112" s="6">
        <f t="shared" si="1"/>
        <v>0.83</v>
      </c>
      <c r="G112" s="26" t="s">
        <v>1267</v>
      </c>
      <c r="H112" s="26">
        <f t="shared" si="2"/>
        <v>7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0" customHeight="1">
      <c r="A113" s="1"/>
      <c r="B113" s="1"/>
      <c r="C113" s="1"/>
      <c r="D113" s="1"/>
      <c r="E113" s="1">
        <v>108.0</v>
      </c>
      <c r="F113" s="6">
        <f t="shared" si="1"/>
        <v>0.73</v>
      </c>
      <c r="G113" s="26" t="s">
        <v>1267</v>
      </c>
      <c r="H113" s="26">
        <f t="shared" si="2"/>
        <v>7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0" customHeight="1">
      <c r="A114" s="1"/>
      <c r="B114" s="1"/>
      <c r="C114" s="1"/>
      <c r="D114" s="1"/>
      <c r="E114" s="1">
        <v>109.0</v>
      </c>
      <c r="F114" s="6">
        <f t="shared" si="1"/>
        <v>0.74</v>
      </c>
      <c r="G114" s="26" t="s">
        <v>1267</v>
      </c>
      <c r="H114" s="26">
        <f t="shared" si="2"/>
        <v>7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0" customHeight="1">
      <c r="A115" s="1"/>
      <c r="B115" s="1"/>
      <c r="C115" s="1"/>
      <c r="D115" s="1"/>
      <c r="E115" s="1">
        <v>110.0</v>
      </c>
      <c r="F115" s="6">
        <f t="shared" si="1"/>
        <v>0.97</v>
      </c>
      <c r="G115" s="26" t="s">
        <v>1267</v>
      </c>
      <c r="H115" s="26">
        <f t="shared" si="2"/>
        <v>28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0" customHeight="1">
      <c r="A116" s="1"/>
      <c r="B116" s="1"/>
      <c r="C116" s="1"/>
      <c r="D116" s="1"/>
      <c r="E116" s="1">
        <v>111.0</v>
      </c>
      <c r="F116" s="6">
        <f t="shared" si="1"/>
        <v>0.82</v>
      </c>
      <c r="G116" s="26" t="s">
        <v>1267</v>
      </c>
      <c r="H116" s="26">
        <f t="shared" si="2"/>
        <v>1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0" customHeight="1">
      <c r="A117" s="1"/>
      <c r="B117" s="1"/>
      <c r="C117" s="1"/>
      <c r="D117" s="1"/>
      <c r="E117" s="1">
        <v>112.0</v>
      </c>
      <c r="F117" s="6">
        <f t="shared" si="1"/>
        <v>0.88</v>
      </c>
      <c r="G117" s="26" t="s">
        <v>1267</v>
      </c>
      <c r="H117" s="26">
        <f t="shared" si="2"/>
        <v>5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0" customHeight="1">
      <c r="A118" s="1"/>
      <c r="B118" s="1"/>
      <c r="C118" s="1"/>
      <c r="D118" s="1"/>
      <c r="E118" s="1">
        <v>113.0</v>
      </c>
      <c r="F118" s="6">
        <f t="shared" si="1"/>
        <v>0.72</v>
      </c>
      <c r="G118" s="26" t="s">
        <v>1267</v>
      </c>
      <c r="H118" s="26">
        <f t="shared" si="2"/>
        <v>10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0" customHeight="1">
      <c r="A119" s="1"/>
      <c r="B119" s="1"/>
      <c r="C119" s="1"/>
      <c r="D119" s="1"/>
      <c r="E119" s="1">
        <v>114.0</v>
      </c>
      <c r="F119" s="6">
        <f t="shared" si="1"/>
        <v>0.81</v>
      </c>
      <c r="G119" s="26" t="s">
        <v>1267</v>
      </c>
      <c r="H119" s="26">
        <f t="shared" si="2"/>
        <v>20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0" customHeight="1">
      <c r="A120" s="1"/>
      <c r="B120" s="1"/>
      <c r="C120" s="1"/>
      <c r="D120" s="1"/>
      <c r="E120" s="1">
        <v>115.0</v>
      </c>
      <c r="F120" s="6">
        <f t="shared" si="1"/>
        <v>0.91</v>
      </c>
      <c r="G120" s="26" t="s">
        <v>1267</v>
      </c>
      <c r="H120" s="26">
        <f t="shared" si="2"/>
        <v>5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0" customHeight="1">
      <c r="A121" s="1"/>
      <c r="B121" s="1"/>
      <c r="C121" s="1"/>
      <c r="D121" s="1"/>
      <c r="E121" s="1">
        <v>116.0</v>
      </c>
      <c r="F121" s="6">
        <f t="shared" si="1"/>
        <v>0.7</v>
      </c>
      <c r="G121" s="26" t="s">
        <v>1267</v>
      </c>
      <c r="H121" s="26">
        <f t="shared" si="2"/>
        <v>22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0" customHeight="1">
      <c r="A122" s="1"/>
      <c r="B122" s="1"/>
      <c r="C122" s="1"/>
      <c r="D122" s="1"/>
      <c r="E122" s="1">
        <v>117.0</v>
      </c>
      <c r="F122" s="6">
        <f t="shared" si="1"/>
        <v>0.88</v>
      </c>
      <c r="G122" s="26" t="s">
        <v>1267</v>
      </c>
      <c r="H122" s="26">
        <f t="shared" si="2"/>
        <v>11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0" customHeight="1">
      <c r="A123" s="1"/>
      <c r="B123" s="1"/>
      <c r="C123" s="1"/>
      <c r="D123" s="1"/>
      <c r="E123" s="1">
        <v>118.0</v>
      </c>
      <c r="F123" s="6">
        <f t="shared" si="1"/>
        <v>0.99</v>
      </c>
      <c r="G123" s="26" t="s">
        <v>1267</v>
      </c>
      <c r="H123" s="26">
        <f t="shared" si="2"/>
        <v>4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0" customHeight="1">
      <c r="A124" s="1"/>
      <c r="B124" s="1"/>
      <c r="C124" s="1"/>
      <c r="D124" s="1"/>
      <c r="E124" s="1">
        <v>119.0</v>
      </c>
      <c r="F124" s="6">
        <f t="shared" si="1"/>
        <v>0.95</v>
      </c>
      <c r="G124" s="26" t="s">
        <v>1267</v>
      </c>
      <c r="H124" s="26">
        <f t="shared" si="2"/>
        <v>25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0" customHeight="1">
      <c r="A125" s="1"/>
      <c r="B125" s="1"/>
      <c r="C125" s="1"/>
      <c r="D125" s="1"/>
      <c r="E125" s="1">
        <v>120.0</v>
      </c>
      <c r="F125" s="6">
        <f t="shared" si="1"/>
        <v>0.72</v>
      </c>
      <c r="G125" s="26" t="s">
        <v>1267</v>
      </c>
      <c r="H125" s="26">
        <f t="shared" si="2"/>
        <v>3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0" customHeight="1">
      <c r="A126" s="1"/>
      <c r="B126" s="1"/>
      <c r="C126" s="1"/>
      <c r="D126" s="1"/>
      <c r="E126" s="1">
        <v>121.0</v>
      </c>
      <c r="F126" s="6">
        <f t="shared" si="1"/>
        <v>0.77</v>
      </c>
      <c r="G126" s="26" t="s">
        <v>1267</v>
      </c>
      <c r="H126" s="26">
        <f t="shared" si="2"/>
        <v>11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0" customHeight="1">
      <c r="A127" s="1"/>
      <c r="B127" s="1"/>
      <c r="C127" s="1"/>
      <c r="D127" s="1"/>
      <c r="E127" s="1">
        <v>122.0</v>
      </c>
      <c r="F127" s="6">
        <f t="shared" si="1"/>
        <v>0.84</v>
      </c>
      <c r="G127" s="26" t="s">
        <v>1267</v>
      </c>
      <c r="H127" s="26">
        <f t="shared" si="2"/>
        <v>14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0" customHeight="1">
      <c r="A128" s="1"/>
      <c r="B128" s="1"/>
      <c r="C128" s="1"/>
      <c r="D128" s="1"/>
      <c r="E128" s="1">
        <v>123.0</v>
      </c>
      <c r="F128" s="6">
        <f t="shared" si="1"/>
        <v>0.74</v>
      </c>
      <c r="G128" s="26" t="s">
        <v>1267</v>
      </c>
      <c r="H128" s="26">
        <f t="shared" si="2"/>
        <v>26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0" customHeight="1">
      <c r="A129" s="1"/>
      <c r="B129" s="1"/>
      <c r="C129" s="1"/>
      <c r="D129" s="1"/>
      <c r="E129" s="1">
        <v>124.0</v>
      </c>
      <c r="F129" s="6">
        <f t="shared" si="1"/>
        <v>0.99</v>
      </c>
      <c r="G129" s="26" t="s">
        <v>1267</v>
      </c>
      <c r="H129" s="26">
        <f t="shared" si="2"/>
        <v>18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0" customHeight="1">
      <c r="A130" s="1"/>
      <c r="B130" s="1"/>
      <c r="C130" s="1"/>
      <c r="D130" s="1"/>
      <c r="E130" s="1">
        <v>125.0</v>
      </c>
      <c r="F130" s="6">
        <f t="shared" si="1"/>
        <v>0.79</v>
      </c>
      <c r="G130" s="26" t="s">
        <v>1267</v>
      </c>
      <c r="H130" s="26">
        <f t="shared" si="2"/>
        <v>21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0" customHeight="1">
      <c r="A131" s="1"/>
      <c r="B131" s="1"/>
      <c r="C131" s="1"/>
      <c r="D131" s="1"/>
      <c r="E131" s="1">
        <v>126.0</v>
      </c>
      <c r="F131" s="6">
        <f t="shared" si="1"/>
        <v>0.75</v>
      </c>
      <c r="G131" s="26" t="s">
        <v>1267</v>
      </c>
      <c r="H131" s="26">
        <f t="shared" si="2"/>
        <v>10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0" customHeight="1">
      <c r="A132" s="1"/>
      <c r="B132" s="1"/>
      <c r="C132" s="1"/>
      <c r="D132" s="1"/>
      <c r="E132" s="1">
        <v>127.0</v>
      </c>
      <c r="F132" s="6">
        <f t="shared" si="1"/>
        <v>0.74</v>
      </c>
      <c r="G132" s="26" t="s">
        <v>1267</v>
      </c>
      <c r="H132" s="26">
        <f t="shared" si="2"/>
        <v>29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0" customHeight="1">
      <c r="A133" s="1"/>
      <c r="B133" s="1"/>
      <c r="C133" s="1"/>
      <c r="D133" s="1"/>
      <c r="E133" s="1">
        <v>128.0</v>
      </c>
      <c r="F133" s="6">
        <f t="shared" si="1"/>
        <v>1</v>
      </c>
      <c r="G133" s="26" t="s">
        <v>1267</v>
      </c>
      <c r="H133" s="26">
        <f t="shared" si="2"/>
        <v>13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0" customHeight="1">
      <c r="A134" s="1"/>
      <c r="B134" s="1"/>
      <c r="C134" s="1"/>
      <c r="D134" s="1"/>
      <c r="E134" s="1">
        <v>129.0</v>
      </c>
      <c r="F134" s="6">
        <f t="shared" si="1"/>
        <v>0.83</v>
      </c>
      <c r="G134" s="26" t="s">
        <v>1267</v>
      </c>
      <c r="H134" s="26">
        <f t="shared" si="2"/>
        <v>4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0" customHeight="1">
      <c r="A135" s="1"/>
      <c r="B135" s="1"/>
      <c r="C135" s="1"/>
      <c r="D135" s="1"/>
      <c r="E135" s="1">
        <v>130.0</v>
      </c>
      <c r="F135" s="6">
        <f t="shared" si="1"/>
        <v>0.84</v>
      </c>
      <c r="G135" s="26" t="s">
        <v>1267</v>
      </c>
      <c r="H135" s="26">
        <f t="shared" si="2"/>
        <v>25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0" customHeight="1">
      <c r="A136" s="1"/>
      <c r="B136" s="1"/>
      <c r="C136" s="1"/>
      <c r="D136" s="1"/>
      <c r="E136" s="1">
        <v>131.0</v>
      </c>
      <c r="F136" s="6">
        <f t="shared" si="1"/>
        <v>0.89</v>
      </c>
      <c r="G136" s="26" t="s">
        <v>1267</v>
      </c>
      <c r="H136" s="26">
        <f t="shared" si="2"/>
        <v>25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0" customHeight="1">
      <c r="A137" s="1"/>
      <c r="B137" s="1"/>
      <c r="C137" s="1"/>
      <c r="D137" s="1"/>
      <c r="E137" s="1">
        <v>132.0</v>
      </c>
      <c r="F137" s="6">
        <f t="shared" si="1"/>
        <v>0.94</v>
      </c>
      <c r="G137" s="26" t="s">
        <v>1267</v>
      </c>
      <c r="H137" s="26">
        <f t="shared" si="2"/>
        <v>27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0" customHeight="1">
      <c r="A138" s="1"/>
      <c r="B138" s="1"/>
      <c r="C138" s="1"/>
      <c r="D138" s="1"/>
      <c r="E138" s="1">
        <v>133.0</v>
      </c>
      <c r="F138" s="6">
        <f t="shared" si="1"/>
        <v>0.72</v>
      </c>
      <c r="G138" s="26" t="s">
        <v>1267</v>
      </c>
      <c r="H138" s="26">
        <f t="shared" si="2"/>
        <v>13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0" customHeight="1">
      <c r="A139" s="1"/>
      <c r="B139" s="1"/>
      <c r="C139" s="1"/>
      <c r="D139" s="1"/>
      <c r="E139" s="1">
        <v>134.0</v>
      </c>
      <c r="F139" s="6">
        <f t="shared" si="1"/>
        <v>0.81</v>
      </c>
      <c r="G139" s="26" t="s">
        <v>1267</v>
      </c>
      <c r="H139" s="26">
        <f t="shared" si="2"/>
        <v>26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0" customHeight="1">
      <c r="A140" s="1"/>
      <c r="B140" s="1"/>
      <c r="C140" s="1"/>
      <c r="D140" s="1"/>
      <c r="E140" s="1">
        <v>135.0</v>
      </c>
      <c r="F140" s="6">
        <f t="shared" si="1"/>
        <v>0.85</v>
      </c>
      <c r="G140" s="26" t="s">
        <v>1267</v>
      </c>
      <c r="H140" s="26">
        <f t="shared" si="2"/>
        <v>20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0" customHeight="1">
      <c r="A141" s="1"/>
      <c r="B141" s="1"/>
      <c r="C141" s="1"/>
      <c r="D141" s="1"/>
      <c r="E141" s="1">
        <v>136.0</v>
      </c>
      <c r="F141" s="6">
        <f t="shared" si="1"/>
        <v>0.71</v>
      </c>
      <c r="G141" s="26" t="s">
        <v>1267</v>
      </c>
      <c r="H141" s="26">
        <f t="shared" si="2"/>
        <v>20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0" customHeight="1">
      <c r="A142" s="1"/>
      <c r="B142" s="1"/>
      <c r="C142" s="1"/>
      <c r="D142" s="1"/>
      <c r="E142" s="1">
        <v>137.0</v>
      </c>
      <c r="F142" s="6">
        <f t="shared" si="1"/>
        <v>0.72</v>
      </c>
      <c r="G142" s="26" t="s">
        <v>1267</v>
      </c>
      <c r="H142" s="26">
        <f t="shared" si="2"/>
        <v>10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0" customHeight="1">
      <c r="A143" s="1"/>
      <c r="B143" s="1"/>
      <c r="C143" s="1"/>
      <c r="D143" s="1"/>
      <c r="E143" s="1">
        <v>138.0</v>
      </c>
      <c r="F143" s="6">
        <f t="shared" si="1"/>
        <v>0.75</v>
      </c>
      <c r="G143" s="26" t="s">
        <v>1267</v>
      </c>
      <c r="H143" s="26">
        <f t="shared" si="2"/>
        <v>17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0" customHeight="1">
      <c r="A144" s="1"/>
      <c r="B144" s="1"/>
      <c r="C144" s="1"/>
      <c r="D144" s="1"/>
      <c r="E144" s="1">
        <v>139.0</v>
      </c>
      <c r="F144" s="6">
        <f t="shared" si="1"/>
        <v>0.7</v>
      </c>
      <c r="G144" s="26" t="s">
        <v>1267</v>
      </c>
      <c r="H144" s="26">
        <f t="shared" si="2"/>
        <v>28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0" customHeight="1">
      <c r="A145" s="1"/>
      <c r="B145" s="1"/>
      <c r="C145" s="1"/>
      <c r="D145" s="1"/>
      <c r="E145" s="1">
        <v>140.0</v>
      </c>
      <c r="F145" s="6">
        <f t="shared" si="1"/>
        <v>0.88</v>
      </c>
      <c r="G145" s="26" t="s">
        <v>1267</v>
      </c>
      <c r="H145" s="26">
        <f t="shared" si="2"/>
        <v>4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0" customHeight="1">
      <c r="A146" s="1"/>
      <c r="B146" s="1"/>
      <c r="C146" s="1"/>
      <c r="D146" s="1"/>
      <c r="E146" s="1">
        <v>141.0</v>
      </c>
      <c r="F146" s="6">
        <f t="shared" si="1"/>
        <v>0.9</v>
      </c>
      <c r="G146" s="26" t="s">
        <v>1267</v>
      </c>
      <c r="H146" s="26">
        <f t="shared" si="2"/>
        <v>11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0" customHeight="1">
      <c r="A147" s="1"/>
      <c r="B147" s="1"/>
      <c r="C147" s="1"/>
      <c r="D147" s="1"/>
      <c r="E147" s="1">
        <v>142.0</v>
      </c>
      <c r="F147" s="6">
        <f t="shared" si="1"/>
        <v>0.72</v>
      </c>
      <c r="G147" s="26" t="s">
        <v>1267</v>
      </c>
      <c r="H147" s="26">
        <f t="shared" si="2"/>
        <v>12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0" customHeight="1">
      <c r="A148" s="1"/>
      <c r="B148" s="1"/>
      <c r="C148" s="1"/>
      <c r="D148" s="1"/>
      <c r="E148" s="1">
        <v>143.0</v>
      </c>
      <c r="F148" s="6">
        <f t="shared" si="1"/>
        <v>0.92</v>
      </c>
      <c r="G148" s="26" t="s">
        <v>1267</v>
      </c>
      <c r="H148" s="26">
        <f t="shared" si="2"/>
        <v>17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0" customHeight="1">
      <c r="A149" s="1"/>
      <c r="B149" s="1"/>
      <c r="C149" s="1"/>
      <c r="D149" s="1"/>
      <c r="E149" s="1">
        <v>144.0</v>
      </c>
      <c r="F149" s="6">
        <f t="shared" si="1"/>
        <v>0.88</v>
      </c>
      <c r="G149" s="26" t="s">
        <v>1267</v>
      </c>
      <c r="H149" s="26">
        <f t="shared" si="2"/>
        <v>22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0" customHeight="1">
      <c r="A150" s="1"/>
      <c r="B150" s="1"/>
      <c r="C150" s="1"/>
      <c r="D150" s="1"/>
      <c r="E150" s="1">
        <v>145.0</v>
      </c>
      <c r="F150" s="6">
        <f t="shared" si="1"/>
        <v>0.97</v>
      </c>
      <c r="G150" s="26" t="s">
        <v>1267</v>
      </c>
      <c r="H150" s="26">
        <f t="shared" si="2"/>
        <v>25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0" customHeight="1">
      <c r="A151" s="1"/>
      <c r="B151" s="1"/>
      <c r="C151" s="1"/>
      <c r="D151" s="1"/>
      <c r="E151" s="1">
        <v>146.0</v>
      </c>
      <c r="F151" s="6">
        <f t="shared" si="1"/>
        <v>0.85</v>
      </c>
      <c r="G151" s="26" t="s">
        <v>1267</v>
      </c>
      <c r="H151" s="26">
        <f t="shared" si="2"/>
        <v>24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0" customHeight="1">
      <c r="A152" s="1"/>
      <c r="B152" s="1"/>
      <c r="C152" s="1"/>
      <c r="D152" s="1"/>
      <c r="E152" s="1">
        <v>147.0</v>
      </c>
      <c r="F152" s="6">
        <f t="shared" si="1"/>
        <v>0.81</v>
      </c>
      <c r="G152" s="26" t="s">
        <v>1267</v>
      </c>
      <c r="H152" s="26">
        <f t="shared" si="2"/>
        <v>29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0" customHeight="1">
      <c r="A153" s="1"/>
      <c r="B153" s="1"/>
      <c r="C153" s="1"/>
      <c r="D153" s="1"/>
      <c r="E153" s="1">
        <v>148.0</v>
      </c>
      <c r="F153" s="6">
        <f t="shared" si="1"/>
        <v>0.95</v>
      </c>
      <c r="G153" s="26" t="s">
        <v>1267</v>
      </c>
      <c r="H153" s="26">
        <f t="shared" si="2"/>
        <v>28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0" customHeight="1">
      <c r="A154" s="1"/>
      <c r="B154" s="1"/>
      <c r="C154" s="1"/>
      <c r="D154" s="1"/>
      <c r="E154" s="1">
        <v>149.0</v>
      </c>
      <c r="F154" s="6">
        <f t="shared" si="1"/>
        <v>1</v>
      </c>
      <c r="G154" s="26" t="s">
        <v>1267</v>
      </c>
      <c r="H154" s="26">
        <f t="shared" si="2"/>
        <v>25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0" customHeight="1">
      <c r="A155" s="1"/>
      <c r="B155" s="1"/>
      <c r="C155" s="1"/>
      <c r="D155" s="1"/>
      <c r="E155" s="1">
        <v>150.0</v>
      </c>
      <c r="F155" s="6">
        <f t="shared" si="1"/>
        <v>0.89</v>
      </c>
      <c r="G155" s="26" t="s">
        <v>1267</v>
      </c>
      <c r="H155" s="26">
        <f t="shared" si="2"/>
        <v>1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0" customHeight="1">
      <c r="A156" s="1"/>
      <c r="B156" s="1"/>
      <c r="C156" s="1"/>
      <c r="D156" s="1"/>
      <c r="E156" s="1">
        <v>151.0</v>
      </c>
      <c r="F156" s="6">
        <f t="shared" si="1"/>
        <v>0.94</v>
      </c>
      <c r="G156" s="26" t="s">
        <v>1267</v>
      </c>
      <c r="H156" s="26">
        <f t="shared" si="2"/>
        <v>2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0" customHeight="1">
      <c r="A157" s="1"/>
      <c r="B157" s="1"/>
      <c r="C157" s="1"/>
      <c r="D157" s="1"/>
      <c r="E157" s="1">
        <v>152.0</v>
      </c>
      <c r="F157" s="6">
        <f t="shared" si="1"/>
        <v>0.78</v>
      </c>
      <c r="G157" s="26" t="s">
        <v>1267</v>
      </c>
      <c r="H157" s="26">
        <f t="shared" si="2"/>
        <v>8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0" customHeight="1">
      <c r="A158" s="1"/>
      <c r="B158" s="1"/>
      <c r="C158" s="1"/>
      <c r="D158" s="1"/>
      <c r="E158" s="1">
        <v>153.0</v>
      </c>
      <c r="F158" s="6">
        <f t="shared" si="1"/>
        <v>0.73</v>
      </c>
      <c r="G158" s="26" t="s">
        <v>1267</v>
      </c>
      <c r="H158" s="26">
        <f t="shared" si="2"/>
        <v>9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0" customHeight="1">
      <c r="A159" s="1"/>
      <c r="B159" s="1"/>
      <c r="C159" s="1"/>
      <c r="D159" s="1"/>
      <c r="E159" s="1">
        <v>154.0</v>
      </c>
      <c r="F159" s="6">
        <f t="shared" si="1"/>
        <v>0.71</v>
      </c>
      <c r="G159" s="26" t="s">
        <v>1267</v>
      </c>
      <c r="H159" s="26">
        <f t="shared" si="2"/>
        <v>20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0" customHeight="1">
      <c r="A160" s="1"/>
      <c r="B160" s="1"/>
      <c r="C160" s="1"/>
      <c r="D160" s="1"/>
      <c r="E160" s="1">
        <v>155.0</v>
      </c>
      <c r="F160" s="6">
        <f t="shared" si="1"/>
        <v>0.88</v>
      </c>
      <c r="G160" s="26" t="s">
        <v>1267</v>
      </c>
      <c r="H160" s="26">
        <f t="shared" si="2"/>
        <v>20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0" customHeight="1">
      <c r="A161" s="1"/>
      <c r="B161" s="1"/>
      <c r="C161" s="1"/>
      <c r="D161" s="1"/>
      <c r="E161" s="1">
        <v>156.0</v>
      </c>
      <c r="F161" s="6">
        <f t="shared" si="1"/>
        <v>0.85</v>
      </c>
      <c r="G161" s="26" t="s">
        <v>1267</v>
      </c>
      <c r="H161" s="26">
        <f t="shared" si="2"/>
        <v>18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0" customHeight="1">
      <c r="A162" s="1"/>
      <c r="B162" s="1"/>
      <c r="C162" s="1"/>
      <c r="D162" s="1"/>
      <c r="E162" s="1">
        <v>157.0</v>
      </c>
      <c r="F162" s="6">
        <f t="shared" si="1"/>
        <v>0.91</v>
      </c>
      <c r="G162" s="26" t="s">
        <v>1267</v>
      </c>
      <c r="H162" s="26">
        <f t="shared" si="2"/>
        <v>3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0" customHeight="1">
      <c r="A163" s="1"/>
      <c r="B163" s="1"/>
      <c r="C163" s="1"/>
      <c r="D163" s="1"/>
      <c r="E163" s="1">
        <v>158.0</v>
      </c>
      <c r="F163" s="6">
        <f t="shared" si="1"/>
        <v>0.92</v>
      </c>
      <c r="G163" s="26" t="s">
        <v>1267</v>
      </c>
      <c r="H163" s="26">
        <f t="shared" si="2"/>
        <v>13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0" customHeight="1">
      <c r="A164" s="1"/>
      <c r="B164" s="1"/>
      <c r="C164" s="1"/>
      <c r="D164" s="1"/>
      <c r="E164" s="1">
        <v>159.0</v>
      </c>
      <c r="F164" s="6">
        <f t="shared" si="1"/>
        <v>0.98</v>
      </c>
      <c r="G164" s="26" t="s">
        <v>1267</v>
      </c>
      <c r="H164" s="26">
        <f t="shared" si="2"/>
        <v>1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0" customHeight="1">
      <c r="A165" s="1"/>
      <c r="B165" s="1"/>
      <c r="C165" s="1"/>
      <c r="D165" s="1"/>
      <c r="E165" s="1">
        <v>160.0</v>
      </c>
      <c r="F165" s="6">
        <f t="shared" si="1"/>
        <v>0.8</v>
      </c>
      <c r="G165" s="26" t="s">
        <v>1267</v>
      </c>
      <c r="H165" s="26">
        <f t="shared" si="2"/>
        <v>13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0" customHeight="1">
      <c r="A166" s="1"/>
      <c r="B166" s="1"/>
      <c r="C166" s="1"/>
      <c r="D166" s="1"/>
      <c r="E166" s="1">
        <v>161.0</v>
      </c>
      <c r="F166" s="6">
        <f t="shared" si="1"/>
        <v>0.77</v>
      </c>
      <c r="G166" s="26" t="s">
        <v>1267</v>
      </c>
      <c r="H166" s="26">
        <f t="shared" si="2"/>
        <v>2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0" customHeight="1">
      <c r="A167" s="1"/>
      <c r="B167" s="1"/>
      <c r="C167" s="1"/>
      <c r="D167" s="1"/>
      <c r="E167" s="1">
        <v>162.0</v>
      </c>
      <c r="F167" s="6">
        <f t="shared" si="1"/>
        <v>0.73</v>
      </c>
      <c r="G167" s="26" t="s">
        <v>1267</v>
      </c>
      <c r="H167" s="26">
        <f t="shared" si="2"/>
        <v>30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0" customHeight="1">
      <c r="A168" s="1"/>
      <c r="B168" s="1"/>
      <c r="C168" s="1"/>
      <c r="D168" s="1"/>
      <c r="E168" s="1">
        <v>163.0</v>
      </c>
      <c r="F168" s="6">
        <f t="shared" si="1"/>
        <v>0.7</v>
      </c>
      <c r="G168" s="26" t="s">
        <v>1267</v>
      </c>
      <c r="H168" s="26">
        <f t="shared" si="2"/>
        <v>2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0" customHeight="1">
      <c r="A169" s="1"/>
      <c r="B169" s="1"/>
      <c r="C169" s="1"/>
      <c r="D169" s="1"/>
      <c r="E169" s="1">
        <v>164.0</v>
      </c>
      <c r="F169" s="6">
        <f t="shared" si="1"/>
        <v>0.72</v>
      </c>
      <c r="G169" s="26" t="s">
        <v>1267</v>
      </c>
      <c r="H169" s="26">
        <f t="shared" si="2"/>
        <v>30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0" customHeight="1">
      <c r="A170" s="1"/>
      <c r="B170" s="1"/>
      <c r="C170" s="1"/>
      <c r="D170" s="1"/>
      <c r="E170" s="1">
        <v>165.0</v>
      </c>
      <c r="F170" s="6">
        <f t="shared" si="1"/>
        <v>0.93</v>
      </c>
      <c r="G170" s="26" t="s">
        <v>1267</v>
      </c>
      <c r="H170" s="26">
        <f t="shared" si="2"/>
        <v>26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0" customHeight="1">
      <c r="A171" s="1"/>
      <c r="B171" s="1"/>
      <c r="C171" s="1"/>
      <c r="D171" s="1"/>
      <c r="E171" s="1">
        <v>166.0</v>
      </c>
      <c r="F171" s="6">
        <f t="shared" si="1"/>
        <v>0.98</v>
      </c>
      <c r="G171" s="26" t="s">
        <v>1267</v>
      </c>
      <c r="H171" s="26">
        <f t="shared" si="2"/>
        <v>18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0" customHeight="1">
      <c r="A172" s="1"/>
      <c r="B172" s="1"/>
      <c r="C172" s="1"/>
      <c r="D172" s="1"/>
      <c r="E172" s="1">
        <v>167.0</v>
      </c>
      <c r="F172" s="6">
        <f t="shared" si="1"/>
        <v>0.75</v>
      </c>
      <c r="G172" s="26" t="s">
        <v>1267</v>
      </c>
      <c r="H172" s="26">
        <f t="shared" si="2"/>
        <v>22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0" customHeight="1">
      <c r="A173" s="1"/>
      <c r="B173" s="1"/>
      <c r="C173" s="1"/>
      <c r="D173" s="1"/>
      <c r="E173" s="1">
        <v>168.0</v>
      </c>
      <c r="F173" s="6">
        <f t="shared" si="1"/>
        <v>0.97</v>
      </c>
      <c r="G173" s="26" t="s">
        <v>1267</v>
      </c>
      <c r="H173" s="26">
        <f t="shared" si="2"/>
        <v>4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0" customHeight="1">
      <c r="A174" s="1"/>
      <c r="B174" s="1"/>
      <c r="C174" s="1"/>
      <c r="D174" s="1"/>
      <c r="E174" s="1">
        <v>169.0</v>
      </c>
      <c r="F174" s="6">
        <f t="shared" si="1"/>
        <v>0.88</v>
      </c>
      <c r="G174" s="26" t="s">
        <v>1267</v>
      </c>
      <c r="H174" s="26">
        <f t="shared" si="2"/>
        <v>22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0" customHeight="1">
      <c r="A175" s="1"/>
      <c r="B175" s="1"/>
      <c r="C175" s="1"/>
      <c r="D175" s="1"/>
      <c r="E175" s="1">
        <v>170.0</v>
      </c>
      <c r="F175" s="6">
        <f t="shared" si="1"/>
        <v>0.86</v>
      </c>
      <c r="G175" s="26" t="s">
        <v>1267</v>
      </c>
      <c r="H175" s="26">
        <f t="shared" si="2"/>
        <v>24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0" customHeight="1">
      <c r="A176" s="1"/>
      <c r="B176" s="1"/>
      <c r="C176" s="1"/>
      <c r="D176" s="1"/>
      <c r="E176" s="1">
        <v>171.0</v>
      </c>
      <c r="F176" s="6">
        <f t="shared" si="1"/>
        <v>0.99</v>
      </c>
      <c r="G176" s="26" t="s">
        <v>1267</v>
      </c>
      <c r="H176" s="26">
        <f t="shared" si="2"/>
        <v>7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0" customHeight="1">
      <c r="A177" s="1"/>
      <c r="B177" s="1"/>
      <c r="C177" s="1"/>
      <c r="D177" s="1"/>
      <c r="E177" s="1">
        <v>172.0</v>
      </c>
      <c r="F177" s="6">
        <f t="shared" si="1"/>
        <v>0.85</v>
      </c>
      <c r="G177" s="26" t="s">
        <v>1267</v>
      </c>
      <c r="H177" s="26">
        <f t="shared" si="2"/>
        <v>17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0" customHeight="1">
      <c r="A178" s="1"/>
      <c r="B178" s="1"/>
      <c r="C178" s="1"/>
      <c r="D178" s="1"/>
      <c r="E178" s="1">
        <v>173.0</v>
      </c>
      <c r="F178" s="6">
        <f t="shared" si="1"/>
        <v>0.8</v>
      </c>
      <c r="G178" s="26" t="s">
        <v>1267</v>
      </c>
      <c r="H178" s="26">
        <f t="shared" si="2"/>
        <v>12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0" customHeight="1">
      <c r="A179" s="1"/>
      <c r="B179" s="1"/>
      <c r="C179" s="1"/>
      <c r="D179" s="1"/>
      <c r="E179" s="1">
        <v>174.0</v>
      </c>
      <c r="F179" s="6">
        <f t="shared" si="1"/>
        <v>0.71</v>
      </c>
      <c r="G179" s="26" t="s">
        <v>1267</v>
      </c>
      <c r="H179" s="26">
        <f t="shared" si="2"/>
        <v>15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0" customHeight="1">
      <c r="A180" s="1"/>
      <c r="B180" s="1"/>
      <c r="C180" s="1"/>
      <c r="D180" s="1"/>
      <c r="E180" s="1">
        <v>175.0</v>
      </c>
      <c r="F180" s="6">
        <f t="shared" si="1"/>
        <v>0.7</v>
      </c>
      <c r="G180" s="26" t="s">
        <v>1267</v>
      </c>
      <c r="H180" s="26">
        <f t="shared" si="2"/>
        <v>9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0" customHeight="1">
      <c r="A181" s="1"/>
      <c r="B181" s="1"/>
      <c r="C181" s="1"/>
      <c r="D181" s="1"/>
      <c r="E181" s="1">
        <v>176.0</v>
      </c>
      <c r="F181" s="6">
        <f t="shared" si="1"/>
        <v>0.77</v>
      </c>
      <c r="G181" s="26" t="s">
        <v>1267</v>
      </c>
      <c r="H181" s="26">
        <f t="shared" si="2"/>
        <v>16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0" customHeight="1">
      <c r="A182" s="1"/>
      <c r="B182" s="1"/>
      <c r="C182" s="1"/>
      <c r="D182" s="1"/>
      <c r="E182" s="1">
        <v>177.0</v>
      </c>
      <c r="F182" s="6">
        <f t="shared" si="1"/>
        <v>0.99</v>
      </c>
      <c r="G182" s="26" t="s">
        <v>1267</v>
      </c>
      <c r="H182" s="26">
        <f t="shared" si="2"/>
        <v>17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0" customHeight="1">
      <c r="A183" s="1"/>
      <c r="B183" s="1"/>
      <c r="C183" s="1"/>
      <c r="D183" s="1"/>
      <c r="E183" s="1">
        <v>178.0</v>
      </c>
      <c r="F183" s="6">
        <f t="shared" si="1"/>
        <v>0.82</v>
      </c>
      <c r="G183" s="26" t="s">
        <v>1267</v>
      </c>
      <c r="H183" s="26">
        <f t="shared" si="2"/>
        <v>6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0" customHeight="1">
      <c r="A184" s="1"/>
      <c r="B184" s="1"/>
      <c r="C184" s="1"/>
      <c r="D184" s="1"/>
      <c r="E184" s="1">
        <v>179.0</v>
      </c>
      <c r="F184" s="6">
        <f t="shared" si="1"/>
        <v>0.75</v>
      </c>
      <c r="G184" s="26" t="s">
        <v>1267</v>
      </c>
      <c r="H184" s="26">
        <f t="shared" si="2"/>
        <v>2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0" customHeight="1">
      <c r="A185" s="1"/>
      <c r="B185" s="1"/>
      <c r="C185" s="1"/>
      <c r="D185" s="1"/>
      <c r="E185" s="1">
        <v>180.0</v>
      </c>
      <c r="F185" s="6">
        <f t="shared" si="1"/>
        <v>0.74</v>
      </c>
      <c r="G185" s="26" t="s">
        <v>1267</v>
      </c>
      <c r="H185" s="26">
        <f t="shared" si="2"/>
        <v>21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0" customHeight="1">
      <c r="A186" s="1"/>
      <c r="B186" s="1"/>
      <c r="C186" s="1"/>
      <c r="D186" s="1"/>
      <c r="E186" s="1">
        <v>181.0</v>
      </c>
      <c r="F186" s="6">
        <f t="shared" si="1"/>
        <v>0.74</v>
      </c>
      <c r="G186" s="26" t="s">
        <v>1267</v>
      </c>
      <c r="H186" s="26">
        <f t="shared" si="2"/>
        <v>2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0" customHeight="1">
      <c r="A187" s="1"/>
      <c r="B187" s="1"/>
      <c r="C187" s="1"/>
      <c r="D187" s="1"/>
      <c r="E187" s="1">
        <v>182.0</v>
      </c>
      <c r="F187" s="6">
        <f t="shared" si="1"/>
        <v>0.79</v>
      </c>
      <c r="G187" s="26" t="s">
        <v>1267</v>
      </c>
      <c r="H187" s="26">
        <f t="shared" si="2"/>
        <v>1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0" customHeight="1">
      <c r="A188" s="1"/>
      <c r="B188" s="1"/>
      <c r="C188" s="1"/>
      <c r="D188" s="1"/>
      <c r="E188" s="1">
        <v>183.0</v>
      </c>
      <c r="F188" s="6">
        <f t="shared" si="1"/>
        <v>0.96</v>
      </c>
      <c r="G188" s="26" t="s">
        <v>1267</v>
      </c>
      <c r="H188" s="26">
        <f t="shared" si="2"/>
        <v>25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0" customHeight="1">
      <c r="A189" s="1"/>
      <c r="B189" s="1"/>
      <c r="C189" s="1"/>
      <c r="D189" s="1"/>
      <c r="E189" s="1">
        <v>184.0</v>
      </c>
      <c r="F189" s="6">
        <f t="shared" si="1"/>
        <v>0.97</v>
      </c>
      <c r="G189" s="26" t="s">
        <v>1267</v>
      </c>
      <c r="H189" s="26">
        <f t="shared" si="2"/>
        <v>8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0" customHeight="1">
      <c r="A190" s="1"/>
      <c r="B190" s="1"/>
      <c r="C190" s="1"/>
      <c r="D190" s="1"/>
      <c r="E190" s="1">
        <v>185.0</v>
      </c>
      <c r="F190" s="6">
        <f t="shared" si="1"/>
        <v>0.84</v>
      </c>
      <c r="G190" s="26" t="s">
        <v>1267</v>
      </c>
      <c r="H190" s="26">
        <f t="shared" si="2"/>
        <v>6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0" customHeight="1">
      <c r="A191" s="1"/>
      <c r="B191" s="1"/>
      <c r="C191" s="1"/>
      <c r="D191" s="1"/>
      <c r="E191" s="1">
        <v>186.0</v>
      </c>
      <c r="F191" s="6">
        <f t="shared" si="1"/>
        <v>0.94</v>
      </c>
      <c r="G191" s="26" t="s">
        <v>1267</v>
      </c>
      <c r="H191" s="26">
        <f t="shared" si="2"/>
        <v>25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0" customHeight="1">
      <c r="A192" s="1"/>
      <c r="B192" s="1"/>
      <c r="C192" s="1"/>
      <c r="D192" s="1"/>
      <c r="E192" s="1">
        <v>187.0</v>
      </c>
      <c r="F192" s="6">
        <f t="shared" si="1"/>
        <v>0.93</v>
      </c>
      <c r="G192" s="26" t="s">
        <v>1267</v>
      </c>
      <c r="H192" s="26">
        <f t="shared" si="2"/>
        <v>5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0" customHeight="1">
      <c r="A193" s="1"/>
      <c r="B193" s="1"/>
      <c r="C193" s="1"/>
      <c r="D193" s="1"/>
      <c r="E193" s="1">
        <v>188.0</v>
      </c>
      <c r="F193" s="6">
        <f t="shared" si="1"/>
        <v>0.78</v>
      </c>
      <c r="G193" s="26" t="s">
        <v>1267</v>
      </c>
      <c r="H193" s="26">
        <f t="shared" si="2"/>
        <v>27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0" customHeight="1">
      <c r="A194" s="1"/>
      <c r="B194" s="1"/>
      <c r="C194" s="1"/>
      <c r="D194" s="1"/>
      <c r="E194" s="1">
        <v>189.0</v>
      </c>
      <c r="F194" s="6">
        <f t="shared" si="1"/>
        <v>0.78</v>
      </c>
      <c r="G194" s="26" t="s">
        <v>1267</v>
      </c>
      <c r="H194" s="26">
        <f t="shared" si="2"/>
        <v>8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0" customHeight="1">
      <c r="A195" s="1"/>
      <c r="B195" s="1"/>
      <c r="C195" s="1"/>
      <c r="D195" s="1"/>
      <c r="E195" s="1">
        <v>190.0</v>
      </c>
      <c r="F195" s="6">
        <f t="shared" si="1"/>
        <v>1</v>
      </c>
      <c r="G195" s="26" t="s">
        <v>1267</v>
      </c>
      <c r="H195" s="26">
        <f t="shared" si="2"/>
        <v>13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0" customHeight="1">
      <c r="A196" s="1"/>
      <c r="B196" s="1"/>
      <c r="C196" s="1"/>
      <c r="D196" s="1"/>
      <c r="E196" s="1">
        <v>191.0</v>
      </c>
      <c r="F196" s="6">
        <f t="shared" si="1"/>
        <v>0.83</v>
      </c>
      <c r="G196" s="26" t="s">
        <v>1267</v>
      </c>
      <c r="H196" s="26">
        <f t="shared" si="2"/>
        <v>30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0" customHeight="1">
      <c r="A197" s="1"/>
      <c r="B197" s="1"/>
      <c r="C197" s="1"/>
      <c r="D197" s="1"/>
      <c r="E197" s="1">
        <v>192.0</v>
      </c>
      <c r="F197" s="6">
        <f t="shared" si="1"/>
        <v>0.9</v>
      </c>
      <c r="G197" s="26" t="s">
        <v>1267</v>
      </c>
      <c r="H197" s="26">
        <f t="shared" si="2"/>
        <v>23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0" customHeight="1">
      <c r="A198" s="1"/>
      <c r="B198" s="1"/>
      <c r="C198" s="1"/>
      <c r="D198" s="1"/>
      <c r="E198" s="1">
        <v>193.0</v>
      </c>
      <c r="F198" s="6">
        <f t="shared" si="1"/>
        <v>0.8</v>
      </c>
      <c r="G198" s="26" t="s">
        <v>1267</v>
      </c>
      <c r="H198" s="26">
        <f t="shared" si="2"/>
        <v>25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0" customHeight="1">
      <c r="A199" s="1"/>
      <c r="B199" s="1"/>
      <c r="C199" s="1"/>
      <c r="D199" s="1"/>
      <c r="E199" s="1">
        <v>194.0</v>
      </c>
      <c r="F199" s="6">
        <f t="shared" si="1"/>
        <v>0.78</v>
      </c>
      <c r="G199" s="26" t="s">
        <v>1267</v>
      </c>
      <c r="H199" s="26">
        <f t="shared" si="2"/>
        <v>13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0" customHeight="1">
      <c r="A200" s="1"/>
      <c r="B200" s="1"/>
      <c r="C200" s="1"/>
      <c r="D200" s="1"/>
      <c r="E200" s="1">
        <v>195.0</v>
      </c>
      <c r="F200" s="6">
        <f t="shared" si="1"/>
        <v>0.89</v>
      </c>
      <c r="G200" s="26" t="s">
        <v>1267</v>
      </c>
      <c r="H200" s="26">
        <f t="shared" si="2"/>
        <v>12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0" customHeight="1">
      <c r="A201" s="1"/>
      <c r="B201" s="1"/>
      <c r="C201" s="1"/>
      <c r="D201" s="1"/>
      <c r="E201" s="1">
        <v>196.0</v>
      </c>
      <c r="F201" s="6">
        <f t="shared" si="1"/>
        <v>0.89</v>
      </c>
      <c r="G201" s="26" t="s">
        <v>1267</v>
      </c>
      <c r="H201" s="26">
        <f t="shared" si="2"/>
        <v>4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0" customHeight="1">
      <c r="A202" s="1"/>
      <c r="B202" s="1"/>
      <c r="C202" s="1"/>
      <c r="D202" s="1"/>
      <c r="E202" s="1">
        <v>197.0</v>
      </c>
      <c r="F202" s="6">
        <f t="shared" si="1"/>
        <v>0.94</v>
      </c>
      <c r="G202" s="26" t="s">
        <v>1267</v>
      </c>
      <c r="H202" s="26">
        <f t="shared" si="2"/>
        <v>17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0" customHeight="1">
      <c r="A203" s="1"/>
      <c r="B203" s="1"/>
      <c r="C203" s="1"/>
      <c r="D203" s="1"/>
      <c r="E203" s="1">
        <v>198.0</v>
      </c>
      <c r="F203" s="6">
        <f t="shared" si="1"/>
        <v>0.85</v>
      </c>
      <c r="G203" s="26" t="s">
        <v>1267</v>
      </c>
      <c r="H203" s="26">
        <f t="shared" si="2"/>
        <v>8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0" customHeight="1">
      <c r="A204" s="1"/>
      <c r="B204" s="1"/>
      <c r="C204" s="1"/>
      <c r="D204" s="1"/>
      <c r="E204" s="1">
        <v>199.0</v>
      </c>
      <c r="F204" s="6">
        <f t="shared" si="1"/>
        <v>0.95</v>
      </c>
      <c r="G204" s="26" t="s">
        <v>1267</v>
      </c>
      <c r="H204" s="26">
        <f t="shared" si="2"/>
        <v>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0" customHeight="1">
      <c r="A205" s="1"/>
      <c r="B205" s="1"/>
      <c r="C205" s="1"/>
      <c r="D205" s="1"/>
      <c r="E205" s="1">
        <v>200.0</v>
      </c>
      <c r="F205" s="6">
        <f t="shared" si="1"/>
        <v>0.76</v>
      </c>
      <c r="G205" s="26" t="s">
        <v>1267</v>
      </c>
      <c r="H205" s="26">
        <f t="shared" si="2"/>
        <v>16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0" customHeight="1">
      <c r="A206" s="1"/>
      <c r="B206" s="1"/>
      <c r="C206" s="1"/>
      <c r="D206" s="1"/>
      <c r="E206" s="1">
        <v>201.0</v>
      </c>
      <c r="F206" s="6">
        <f t="shared" si="1"/>
        <v>0.76</v>
      </c>
      <c r="G206" s="26" t="s">
        <v>1267</v>
      </c>
      <c r="H206" s="26">
        <f t="shared" si="2"/>
        <v>6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0" customHeight="1">
      <c r="A207" s="1"/>
      <c r="B207" s="1"/>
      <c r="C207" s="1"/>
      <c r="D207" s="1"/>
      <c r="E207" s="1">
        <v>202.0</v>
      </c>
      <c r="F207" s="6">
        <f t="shared" si="1"/>
        <v>0.87</v>
      </c>
      <c r="G207" s="26" t="s">
        <v>1267</v>
      </c>
      <c r="H207" s="26">
        <f t="shared" si="2"/>
        <v>18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0" customHeight="1">
      <c r="A208" s="1"/>
      <c r="B208" s="1"/>
      <c r="C208" s="1"/>
      <c r="D208" s="1"/>
      <c r="E208" s="1">
        <v>203.0</v>
      </c>
      <c r="F208" s="6">
        <f t="shared" si="1"/>
        <v>0.96</v>
      </c>
      <c r="G208" s="26" t="s">
        <v>1267</v>
      </c>
      <c r="H208" s="26">
        <f t="shared" si="2"/>
        <v>10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0" customHeight="1">
      <c r="A209" s="1"/>
      <c r="B209" s="1"/>
      <c r="C209" s="1"/>
      <c r="D209" s="1"/>
      <c r="E209" s="1">
        <v>204.0</v>
      </c>
      <c r="F209" s="6">
        <f t="shared" si="1"/>
        <v>0.88</v>
      </c>
      <c r="G209" s="26" t="s">
        <v>1267</v>
      </c>
      <c r="H209" s="26">
        <f t="shared" si="2"/>
        <v>28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0" customHeight="1">
      <c r="A210" s="1"/>
      <c r="B210" s="1"/>
      <c r="C210" s="1"/>
      <c r="D210" s="1"/>
      <c r="E210" s="1">
        <v>205.0</v>
      </c>
      <c r="F210" s="6">
        <f t="shared" si="1"/>
        <v>0.78</v>
      </c>
      <c r="G210" s="26" t="s">
        <v>1267</v>
      </c>
      <c r="H210" s="26">
        <f t="shared" si="2"/>
        <v>2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0" customHeight="1">
      <c r="A211" s="1"/>
      <c r="B211" s="1"/>
      <c r="C211" s="1"/>
      <c r="D211" s="1"/>
      <c r="E211" s="1">
        <v>206.0</v>
      </c>
      <c r="F211" s="6">
        <f t="shared" si="1"/>
        <v>0.89</v>
      </c>
      <c r="G211" s="26" t="s">
        <v>1267</v>
      </c>
      <c r="H211" s="26">
        <f t="shared" si="2"/>
        <v>1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0" customHeight="1">
      <c r="A212" s="1"/>
      <c r="B212" s="1"/>
      <c r="C212" s="1"/>
      <c r="D212" s="1"/>
      <c r="E212" s="1">
        <v>207.0</v>
      </c>
      <c r="F212" s="6">
        <f t="shared" si="1"/>
        <v>0.73</v>
      </c>
      <c r="G212" s="26" t="s">
        <v>1267</v>
      </c>
      <c r="H212" s="26">
        <f t="shared" si="2"/>
        <v>30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0" customHeight="1">
      <c r="A213" s="1"/>
      <c r="B213" s="1"/>
      <c r="C213" s="1"/>
      <c r="D213" s="1"/>
      <c r="E213" s="1">
        <v>208.0</v>
      </c>
      <c r="F213" s="6">
        <f t="shared" si="1"/>
        <v>0.84</v>
      </c>
      <c r="G213" s="26" t="s">
        <v>1267</v>
      </c>
      <c r="H213" s="26">
        <f t="shared" si="2"/>
        <v>9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0" customHeight="1">
      <c r="A214" s="1"/>
      <c r="B214" s="1"/>
      <c r="C214" s="1"/>
      <c r="D214" s="1"/>
      <c r="E214" s="1">
        <v>209.0</v>
      </c>
      <c r="F214" s="6">
        <f t="shared" si="1"/>
        <v>0.93</v>
      </c>
      <c r="G214" s="26" t="s">
        <v>1267</v>
      </c>
      <c r="H214" s="26">
        <f t="shared" si="2"/>
        <v>30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0" customHeight="1">
      <c r="A215" s="1"/>
      <c r="B215" s="1"/>
      <c r="C215" s="1"/>
      <c r="D215" s="1"/>
      <c r="E215" s="1">
        <v>210.0</v>
      </c>
      <c r="F215" s="6">
        <f t="shared" si="1"/>
        <v>0.71</v>
      </c>
      <c r="G215" s="26" t="s">
        <v>1267</v>
      </c>
      <c r="H215" s="26">
        <f t="shared" si="2"/>
        <v>7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0" customHeight="1">
      <c r="A216" s="1"/>
      <c r="B216" s="1"/>
      <c r="C216" s="1"/>
      <c r="D216" s="1"/>
      <c r="E216" s="1">
        <v>211.0</v>
      </c>
      <c r="F216" s="6">
        <f t="shared" si="1"/>
        <v>0.73</v>
      </c>
      <c r="G216" s="26" t="s">
        <v>1267</v>
      </c>
      <c r="H216" s="26">
        <f t="shared" si="2"/>
        <v>8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0" customHeight="1">
      <c r="A217" s="1"/>
      <c r="B217" s="1"/>
      <c r="C217" s="1"/>
      <c r="D217" s="1"/>
      <c r="E217" s="1">
        <v>212.0</v>
      </c>
      <c r="F217" s="6">
        <f t="shared" si="1"/>
        <v>0.95</v>
      </c>
      <c r="G217" s="26" t="s">
        <v>1267</v>
      </c>
      <c r="H217" s="26">
        <f t="shared" si="2"/>
        <v>5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0" customHeight="1">
      <c r="A218" s="1"/>
      <c r="B218" s="1"/>
      <c r="C218" s="1"/>
      <c r="D218" s="1"/>
      <c r="E218" s="1">
        <v>213.0</v>
      </c>
      <c r="F218" s="6">
        <f t="shared" si="1"/>
        <v>0.76</v>
      </c>
      <c r="G218" s="26" t="s">
        <v>1267</v>
      </c>
      <c r="H218" s="26">
        <f t="shared" si="2"/>
        <v>26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0" customHeight="1">
      <c r="A219" s="1"/>
      <c r="B219" s="1"/>
      <c r="C219" s="1"/>
      <c r="D219" s="1"/>
      <c r="E219" s="1">
        <v>214.0</v>
      </c>
      <c r="F219" s="6">
        <f t="shared" si="1"/>
        <v>0.77</v>
      </c>
      <c r="G219" s="26" t="s">
        <v>1267</v>
      </c>
      <c r="H219" s="26">
        <f t="shared" si="2"/>
        <v>6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0" customHeight="1">
      <c r="A220" s="1"/>
      <c r="B220" s="1"/>
      <c r="C220" s="1"/>
      <c r="D220" s="1"/>
      <c r="E220" s="1">
        <v>215.0</v>
      </c>
      <c r="F220" s="6">
        <f t="shared" si="1"/>
        <v>0.84</v>
      </c>
      <c r="G220" s="26" t="s">
        <v>1267</v>
      </c>
      <c r="H220" s="26">
        <f t="shared" si="2"/>
        <v>13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0" customHeight="1">
      <c r="A221" s="1"/>
      <c r="B221" s="1"/>
      <c r="C221" s="1"/>
      <c r="D221" s="1"/>
      <c r="E221" s="1">
        <v>216.0</v>
      </c>
      <c r="F221" s="6">
        <f t="shared" si="1"/>
        <v>0.74</v>
      </c>
      <c r="G221" s="26" t="s">
        <v>1267</v>
      </c>
      <c r="H221" s="26">
        <f t="shared" si="2"/>
        <v>17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0" customHeight="1">
      <c r="A222" s="1"/>
      <c r="B222" s="1"/>
      <c r="C222" s="1"/>
      <c r="D222" s="1"/>
      <c r="E222" s="1">
        <v>217.0</v>
      </c>
      <c r="F222" s="6">
        <f t="shared" si="1"/>
        <v>0.97</v>
      </c>
      <c r="G222" s="26" t="s">
        <v>1267</v>
      </c>
      <c r="H222" s="26">
        <f t="shared" si="2"/>
        <v>29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0" customHeight="1">
      <c r="A223" s="1"/>
      <c r="B223" s="1"/>
      <c r="C223" s="1"/>
      <c r="D223" s="1"/>
      <c r="E223" s="1">
        <v>218.0</v>
      </c>
      <c r="F223" s="6">
        <f t="shared" si="1"/>
        <v>0.88</v>
      </c>
      <c r="G223" s="26" t="s">
        <v>1267</v>
      </c>
      <c r="H223" s="26">
        <f t="shared" si="2"/>
        <v>29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0" customHeight="1">
      <c r="A224" s="1"/>
      <c r="B224" s="1"/>
      <c r="C224" s="1"/>
      <c r="D224" s="1"/>
      <c r="E224" s="1">
        <v>219.0</v>
      </c>
      <c r="F224" s="6">
        <f t="shared" si="1"/>
        <v>0.85</v>
      </c>
      <c r="G224" s="26" t="s">
        <v>1267</v>
      </c>
      <c r="H224" s="26">
        <f t="shared" si="2"/>
        <v>19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0" customHeight="1">
      <c r="A225" s="1"/>
      <c r="B225" s="1"/>
      <c r="C225" s="1"/>
      <c r="D225" s="1"/>
      <c r="E225" s="1">
        <v>220.0</v>
      </c>
      <c r="F225" s="6">
        <f t="shared" si="1"/>
        <v>0.94</v>
      </c>
      <c r="G225" s="26" t="s">
        <v>1267</v>
      </c>
      <c r="H225" s="26">
        <f t="shared" si="2"/>
        <v>13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0" customHeight="1">
      <c r="A226" s="1"/>
      <c r="B226" s="1"/>
      <c r="C226" s="1"/>
      <c r="D226" s="1"/>
      <c r="E226" s="1">
        <v>221.0</v>
      </c>
      <c r="F226" s="6">
        <f t="shared" si="1"/>
        <v>0.86</v>
      </c>
      <c r="G226" s="26" t="s">
        <v>1267</v>
      </c>
      <c r="H226" s="26">
        <f t="shared" si="2"/>
        <v>16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0" customHeight="1">
      <c r="A227" s="1"/>
      <c r="B227" s="1"/>
      <c r="C227" s="1"/>
      <c r="D227" s="1"/>
      <c r="E227" s="1">
        <v>222.0</v>
      </c>
      <c r="F227" s="6">
        <f t="shared" si="1"/>
        <v>0.78</v>
      </c>
      <c r="G227" s="26" t="s">
        <v>1267</v>
      </c>
      <c r="H227" s="26">
        <f t="shared" si="2"/>
        <v>2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0" customHeight="1">
      <c r="A228" s="1"/>
      <c r="B228" s="1"/>
      <c r="C228" s="1"/>
      <c r="D228" s="1"/>
      <c r="E228" s="1">
        <v>223.0</v>
      </c>
      <c r="F228" s="6">
        <f t="shared" si="1"/>
        <v>0.82</v>
      </c>
      <c r="G228" s="26" t="s">
        <v>1267</v>
      </c>
      <c r="H228" s="26">
        <f t="shared" si="2"/>
        <v>1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0" customHeight="1">
      <c r="A229" s="1"/>
      <c r="B229" s="1"/>
      <c r="C229" s="1"/>
      <c r="D229" s="1"/>
      <c r="E229" s="1">
        <v>224.0</v>
      </c>
      <c r="F229" s="6">
        <f t="shared" si="1"/>
        <v>0.85</v>
      </c>
      <c r="G229" s="26" t="s">
        <v>1267</v>
      </c>
      <c r="H229" s="26">
        <f t="shared" si="2"/>
        <v>19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0" customHeight="1">
      <c r="A230" s="1"/>
      <c r="B230" s="1"/>
      <c r="C230" s="1"/>
      <c r="D230" s="1"/>
      <c r="E230" s="1">
        <v>225.0</v>
      </c>
      <c r="F230" s="6">
        <f t="shared" si="1"/>
        <v>0.74</v>
      </c>
      <c r="G230" s="26" t="s">
        <v>1267</v>
      </c>
      <c r="H230" s="26">
        <f t="shared" si="2"/>
        <v>24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0" customHeight="1">
      <c r="A231" s="1"/>
      <c r="B231" s="1"/>
      <c r="C231" s="1"/>
      <c r="D231" s="1"/>
      <c r="E231" s="1">
        <v>226.0</v>
      </c>
      <c r="F231" s="6">
        <f t="shared" si="1"/>
        <v>0.87</v>
      </c>
      <c r="G231" s="26" t="s">
        <v>1267</v>
      </c>
      <c r="H231" s="26">
        <f t="shared" si="2"/>
        <v>25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0" customHeight="1">
      <c r="A232" s="1"/>
      <c r="B232" s="1"/>
      <c r="C232" s="1"/>
      <c r="D232" s="1"/>
      <c r="E232" s="1">
        <v>227.0</v>
      </c>
      <c r="F232" s="6">
        <f t="shared" si="1"/>
        <v>0.98</v>
      </c>
      <c r="G232" s="26" t="s">
        <v>1267</v>
      </c>
      <c r="H232" s="26">
        <f t="shared" si="2"/>
        <v>18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0" customHeight="1">
      <c r="A233" s="1"/>
      <c r="B233" s="1"/>
      <c r="C233" s="1"/>
      <c r="D233" s="1"/>
      <c r="E233" s="1">
        <v>228.0</v>
      </c>
      <c r="F233" s="6">
        <f t="shared" si="1"/>
        <v>0.89</v>
      </c>
      <c r="G233" s="26" t="s">
        <v>1267</v>
      </c>
      <c r="H233" s="26">
        <f t="shared" si="2"/>
        <v>9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0" customHeight="1">
      <c r="A234" s="1"/>
      <c r="B234" s="1"/>
      <c r="C234" s="1"/>
      <c r="D234" s="1"/>
      <c r="E234" s="1">
        <v>229.0</v>
      </c>
      <c r="F234" s="6">
        <f t="shared" si="1"/>
        <v>0.94</v>
      </c>
      <c r="G234" s="26" t="s">
        <v>1267</v>
      </c>
      <c r="H234" s="26">
        <f t="shared" si="2"/>
        <v>24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0" customHeight="1">
      <c r="A235" s="1"/>
      <c r="B235" s="1"/>
      <c r="C235" s="1"/>
      <c r="D235" s="1"/>
      <c r="E235" s="1">
        <v>230.0</v>
      </c>
      <c r="F235" s="6">
        <f t="shared" si="1"/>
        <v>0.72</v>
      </c>
      <c r="G235" s="26" t="s">
        <v>1267</v>
      </c>
      <c r="H235" s="26">
        <f t="shared" si="2"/>
        <v>13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0" customHeight="1">
      <c r="A236" s="1"/>
      <c r="B236" s="1"/>
      <c r="C236" s="1"/>
      <c r="D236" s="1"/>
      <c r="E236" s="1">
        <v>231.0</v>
      </c>
      <c r="F236" s="6">
        <f t="shared" si="1"/>
        <v>0.88</v>
      </c>
      <c r="G236" s="26" t="s">
        <v>1267</v>
      </c>
      <c r="H236" s="26">
        <f t="shared" si="2"/>
        <v>27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0" customHeight="1">
      <c r="A237" s="1"/>
      <c r="B237" s="1"/>
      <c r="C237" s="1"/>
      <c r="D237" s="1"/>
      <c r="E237" s="1">
        <v>232.0</v>
      </c>
      <c r="F237" s="6">
        <f t="shared" si="1"/>
        <v>0.7</v>
      </c>
      <c r="G237" s="26" t="s">
        <v>1267</v>
      </c>
      <c r="H237" s="26">
        <f t="shared" si="2"/>
        <v>8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0" customHeight="1">
      <c r="A238" s="1"/>
      <c r="B238" s="1"/>
      <c r="C238" s="1"/>
      <c r="D238" s="1"/>
      <c r="E238" s="1">
        <v>233.0</v>
      </c>
      <c r="F238" s="6">
        <f t="shared" si="1"/>
        <v>0.94</v>
      </c>
      <c r="G238" s="26" t="s">
        <v>1267</v>
      </c>
      <c r="H238" s="26">
        <f t="shared" si="2"/>
        <v>28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0" customHeight="1">
      <c r="A239" s="1"/>
      <c r="B239" s="1"/>
      <c r="C239" s="1"/>
      <c r="D239" s="1"/>
      <c r="E239" s="1">
        <v>234.0</v>
      </c>
      <c r="F239" s="6">
        <f t="shared" si="1"/>
        <v>0.9</v>
      </c>
      <c r="G239" s="26" t="s">
        <v>1267</v>
      </c>
      <c r="H239" s="26">
        <f t="shared" si="2"/>
        <v>25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0" customHeight="1">
      <c r="A240" s="1"/>
      <c r="B240" s="1"/>
      <c r="C240" s="1"/>
      <c r="D240" s="1"/>
      <c r="E240" s="1">
        <v>235.0</v>
      </c>
      <c r="F240" s="6">
        <f t="shared" si="1"/>
        <v>0.78</v>
      </c>
      <c r="G240" s="26" t="s">
        <v>1267</v>
      </c>
      <c r="H240" s="26">
        <f t="shared" si="2"/>
        <v>9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0" customHeight="1">
      <c r="A241" s="1"/>
      <c r="B241" s="1"/>
      <c r="C241" s="1"/>
      <c r="D241" s="1"/>
      <c r="E241" s="1">
        <v>236.0</v>
      </c>
      <c r="F241" s="6">
        <f t="shared" si="1"/>
        <v>0.94</v>
      </c>
      <c r="G241" s="26" t="s">
        <v>1267</v>
      </c>
      <c r="H241" s="26">
        <f t="shared" si="2"/>
        <v>10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0" customHeight="1">
      <c r="A242" s="1"/>
      <c r="B242" s="1"/>
      <c r="C242" s="1"/>
      <c r="D242" s="1"/>
      <c r="E242" s="1">
        <v>237.0</v>
      </c>
      <c r="F242" s="6">
        <f t="shared" si="1"/>
        <v>1</v>
      </c>
      <c r="G242" s="26" t="s">
        <v>1267</v>
      </c>
      <c r="H242" s="26">
        <f t="shared" si="2"/>
        <v>18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0" customHeight="1">
      <c r="A243" s="1"/>
      <c r="B243" s="1"/>
      <c r="C243" s="1"/>
      <c r="D243" s="1"/>
      <c r="E243" s="1">
        <v>238.0</v>
      </c>
      <c r="F243" s="6">
        <f t="shared" si="1"/>
        <v>1</v>
      </c>
      <c r="G243" s="26" t="s">
        <v>1267</v>
      </c>
      <c r="H243" s="26">
        <f t="shared" si="2"/>
        <v>14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0" customHeight="1">
      <c r="A244" s="1"/>
      <c r="B244" s="1"/>
      <c r="C244" s="1"/>
      <c r="D244" s="1"/>
      <c r="E244" s="1">
        <v>239.0</v>
      </c>
      <c r="F244" s="6">
        <f t="shared" si="1"/>
        <v>0.81</v>
      </c>
      <c r="G244" s="26" t="s">
        <v>1267</v>
      </c>
      <c r="H244" s="26">
        <f t="shared" si="2"/>
        <v>21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0" customHeight="1">
      <c r="A245" s="1"/>
      <c r="B245" s="1"/>
      <c r="C245" s="1"/>
      <c r="D245" s="1"/>
      <c r="E245" s="1">
        <v>240.0</v>
      </c>
      <c r="F245" s="6">
        <f t="shared" si="1"/>
        <v>0.73</v>
      </c>
      <c r="G245" s="26" t="s">
        <v>1267</v>
      </c>
      <c r="H245" s="26">
        <f t="shared" si="2"/>
        <v>29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0" customHeight="1">
      <c r="A246" s="1"/>
      <c r="B246" s="1"/>
      <c r="C246" s="1"/>
      <c r="D246" s="1"/>
      <c r="E246" s="1">
        <v>241.0</v>
      </c>
      <c r="F246" s="6">
        <f t="shared" si="1"/>
        <v>0.79</v>
      </c>
      <c r="G246" s="26" t="s">
        <v>1267</v>
      </c>
      <c r="H246" s="26">
        <f t="shared" si="2"/>
        <v>23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0" customHeight="1">
      <c r="A247" s="1"/>
      <c r="B247" s="1"/>
      <c r="C247" s="1"/>
      <c r="D247" s="1"/>
      <c r="E247" s="1">
        <v>242.0</v>
      </c>
      <c r="F247" s="6">
        <f t="shared" si="1"/>
        <v>0.87</v>
      </c>
      <c r="G247" s="26" t="s">
        <v>1267</v>
      </c>
      <c r="H247" s="26">
        <f t="shared" si="2"/>
        <v>26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0" customHeight="1">
      <c r="A248" s="1"/>
      <c r="B248" s="1"/>
      <c r="C248" s="1"/>
      <c r="D248" s="1"/>
      <c r="E248" s="1">
        <v>243.0</v>
      </c>
      <c r="F248" s="6">
        <f t="shared" si="1"/>
        <v>0.92</v>
      </c>
      <c r="G248" s="26" t="s">
        <v>1267</v>
      </c>
      <c r="H248" s="26">
        <f t="shared" si="2"/>
        <v>11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0" customHeight="1">
      <c r="A249" s="1"/>
      <c r="B249" s="1"/>
      <c r="C249" s="1"/>
      <c r="D249" s="1"/>
      <c r="E249" s="1">
        <v>244.0</v>
      </c>
      <c r="F249" s="6">
        <f t="shared" si="1"/>
        <v>0.85</v>
      </c>
      <c r="G249" s="26" t="s">
        <v>1267</v>
      </c>
      <c r="H249" s="26">
        <f t="shared" si="2"/>
        <v>5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0" customHeight="1">
      <c r="A250" s="1"/>
      <c r="B250" s="1"/>
      <c r="C250" s="1"/>
      <c r="D250" s="1"/>
      <c r="E250" s="1">
        <v>245.0</v>
      </c>
      <c r="F250" s="6">
        <f t="shared" si="1"/>
        <v>0.76</v>
      </c>
      <c r="G250" s="26" t="s">
        <v>1267</v>
      </c>
      <c r="H250" s="26">
        <f t="shared" si="2"/>
        <v>23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0" customHeight="1">
      <c r="A251" s="1"/>
      <c r="B251" s="1"/>
      <c r="C251" s="1"/>
      <c r="D251" s="1"/>
      <c r="E251" s="1">
        <v>246.0</v>
      </c>
      <c r="F251" s="6">
        <f t="shared" si="1"/>
        <v>0.96</v>
      </c>
      <c r="G251" s="26" t="s">
        <v>1267</v>
      </c>
      <c r="H251" s="26">
        <f t="shared" si="2"/>
        <v>3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0" customHeight="1">
      <c r="A252" s="1"/>
      <c r="B252" s="1"/>
      <c r="C252" s="1"/>
      <c r="D252" s="1"/>
      <c r="E252" s="1">
        <v>247.0</v>
      </c>
      <c r="F252" s="6">
        <f t="shared" si="1"/>
        <v>0.73</v>
      </c>
      <c r="G252" s="26" t="s">
        <v>1267</v>
      </c>
      <c r="H252" s="26">
        <f t="shared" si="2"/>
        <v>6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0" customHeight="1">
      <c r="A253" s="1"/>
      <c r="B253" s="1"/>
      <c r="C253" s="1"/>
      <c r="D253" s="1"/>
      <c r="E253" s="1">
        <v>248.0</v>
      </c>
      <c r="F253" s="6">
        <f t="shared" si="1"/>
        <v>0.78</v>
      </c>
      <c r="G253" s="26" t="s">
        <v>1267</v>
      </c>
      <c r="H253" s="26">
        <f t="shared" si="2"/>
        <v>24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0" customHeight="1">
      <c r="A254" s="1"/>
      <c r="B254" s="1"/>
      <c r="C254" s="1"/>
      <c r="D254" s="1"/>
      <c r="E254" s="1">
        <v>249.0</v>
      </c>
      <c r="F254" s="6">
        <f t="shared" si="1"/>
        <v>0.77</v>
      </c>
      <c r="G254" s="26" t="s">
        <v>1267</v>
      </c>
      <c r="H254" s="26">
        <f t="shared" si="2"/>
        <v>12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0" customHeight="1">
      <c r="A255" s="1"/>
      <c r="B255" s="1"/>
      <c r="C255" s="1"/>
      <c r="D255" s="1"/>
      <c r="E255" s="1">
        <v>250.0</v>
      </c>
      <c r="F255" s="6">
        <f t="shared" si="1"/>
        <v>0.79</v>
      </c>
      <c r="G255" s="26" t="s">
        <v>1267</v>
      </c>
      <c r="H255" s="26">
        <f t="shared" si="2"/>
        <v>29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0" customHeight="1">
      <c r="A256" s="1"/>
      <c r="B256" s="1"/>
      <c r="C256" s="1"/>
      <c r="D256" s="1"/>
      <c r="E256" s="1">
        <v>251.0</v>
      </c>
      <c r="F256" s="6">
        <f t="shared" si="1"/>
        <v>0.93</v>
      </c>
      <c r="G256" s="26" t="s">
        <v>1267</v>
      </c>
      <c r="H256" s="26">
        <f t="shared" si="2"/>
        <v>9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0" customHeight="1">
      <c r="A257" s="1"/>
      <c r="B257" s="1"/>
      <c r="C257" s="1"/>
      <c r="D257" s="1"/>
      <c r="E257" s="1">
        <v>252.0</v>
      </c>
      <c r="F257" s="6">
        <f t="shared" si="1"/>
        <v>0.9</v>
      </c>
      <c r="G257" s="26" t="s">
        <v>1267</v>
      </c>
      <c r="H257" s="26">
        <f t="shared" si="2"/>
        <v>1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0" customHeight="1">
      <c r="A258" s="1"/>
      <c r="B258" s="1"/>
      <c r="C258" s="1"/>
      <c r="D258" s="1"/>
      <c r="E258" s="1">
        <v>253.0</v>
      </c>
      <c r="F258" s="6">
        <f t="shared" si="1"/>
        <v>0.85</v>
      </c>
      <c r="G258" s="26" t="s">
        <v>1267</v>
      </c>
      <c r="H258" s="26">
        <f t="shared" si="2"/>
        <v>13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0" customHeight="1">
      <c r="A259" s="1"/>
      <c r="B259" s="1"/>
      <c r="C259" s="1"/>
      <c r="D259" s="1"/>
      <c r="E259" s="1">
        <v>254.0</v>
      </c>
      <c r="F259" s="6">
        <f t="shared" si="1"/>
        <v>0.7</v>
      </c>
      <c r="G259" s="26" t="s">
        <v>1267</v>
      </c>
      <c r="H259" s="26">
        <f t="shared" si="2"/>
        <v>17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0" customHeight="1">
      <c r="A260" s="1"/>
      <c r="B260" s="1"/>
      <c r="C260" s="1"/>
      <c r="D260" s="1"/>
      <c r="E260" s="1">
        <v>255.0</v>
      </c>
      <c r="F260" s="6">
        <f t="shared" si="1"/>
        <v>0.75</v>
      </c>
      <c r="G260" s="26" t="s">
        <v>1267</v>
      </c>
      <c r="H260" s="26">
        <f t="shared" si="2"/>
        <v>27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0" customHeight="1">
      <c r="A261" s="1"/>
      <c r="B261" s="1"/>
      <c r="C261" s="1"/>
      <c r="D261" s="1"/>
      <c r="E261" s="1">
        <v>256.0</v>
      </c>
      <c r="F261" s="6">
        <f t="shared" si="1"/>
        <v>0.86</v>
      </c>
      <c r="G261" s="26" t="s">
        <v>1267</v>
      </c>
      <c r="H261" s="26">
        <f t="shared" si="2"/>
        <v>24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0" customHeight="1">
      <c r="A262" s="1"/>
      <c r="B262" s="1"/>
      <c r="C262" s="1"/>
      <c r="D262" s="1"/>
      <c r="E262" s="1">
        <v>257.0</v>
      </c>
      <c r="F262" s="6">
        <f t="shared" si="1"/>
        <v>0.94</v>
      </c>
      <c r="G262" s="26" t="s">
        <v>1267</v>
      </c>
      <c r="H262" s="26">
        <f t="shared" si="2"/>
        <v>14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0" customHeight="1">
      <c r="A263" s="1"/>
      <c r="B263" s="1"/>
      <c r="C263" s="1"/>
      <c r="D263" s="1"/>
      <c r="E263" s="1">
        <v>258.0</v>
      </c>
      <c r="F263" s="6">
        <f t="shared" si="1"/>
        <v>0.92</v>
      </c>
      <c r="G263" s="26" t="s">
        <v>1267</v>
      </c>
      <c r="H263" s="26">
        <f t="shared" si="2"/>
        <v>25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0" customHeight="1">
      <c r="A264" s="1"/>
      <c r="B264" s="1"/>
      <c r="C264" s="1"/>
      <c r="D264" s="1"/>
      <c r="E264" s="1">
        <v>259.0</v>
      </c>
      <c r="F264" s="6">
        <f t="shared" si="1"/>
        <v>0.93</v>
      </c>
      <c r="G264" s="26" t="s">
        <v>1267</v>
      </c>
      <c r="H264" s="26">
        <f t="shared" si="2"/>
        <v>12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0" customHeight="1">
      <c r="A265" s="1"/>
      <c r="B265" s="1"/>
      <c r="C265" s="1"/>
      <c r="D265" s="1"/>
      <c r="E265" s="1">
        <v>260.0</v>
      </c>
      <c r="F265" s="6">
        <f t="shared" si="1"/>
        <v>0.94</v>
      </c>
      <c r="G265" s="26" t="s">
        <v>1267</v>
      </c>
      <c r="H265" s="26">
        <f t="shared" si="2"/>
        <v>8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0" customHeight="1">
      <c r="A266" s="1"/>
      <c r="B266" s="1"/>
      <c r="C266" s="1"/>
      <c r="D266" s="1"/>
      <c r="E266" s="1">
        <v>261.0</v>
      </c>
      <c r="F266" s="6">
        <f t="shared" si="1"/>
        <v>0.73</v>
      </c>
      <c r="G266" s="26" t="s">
        <v>1267</v>
      </c>
      <c r="H266" s="26">
        <f t="shared" si="2"/>
        <v>10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0" customHeight="1">
      <c r="A267" s="1"/>
      <c r="B267" s="1"/>
      <c r="C267" s="1"/>
      <c r="D267" s="1"/>
      <c r="E267" s="1">
        <v>262.0</v>
      </c>
      <c r="F267" s="6">
        <f t="shared" si="1"/>
        <v>0.86</v>
      </c>
      <c r="G267" s="26" t="s">
        <v>1267</v>
      </c>
      <c r="H267" s="26">
        <f t="shared" si="2"/>
        <v>11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0" customHeight="1">
      <c r="A268" s="1"/>
      <c r="B268" s="1"/>
      <c r="C268" s="1"/>
      <c r="D268" s="1"/>
      <c r="E268" s="1">
        <v>263.0</v>
      </c>
      <c r="F268" s="6">
        <f t="shared" si="1"/>
        <v>0.8</v>
      </c>
      <c r="G268" s="26" t="s">
        <v>1267</v>
      </c>
      <c r="H268" s="26">
        <f t="shared" si="2"/>
        <v>17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0" customHeight="1">
      <c r="A269" s="1"/>
      <c r="B269" s="1"/>
      <c r="C269" s="1"/>
      <c r="D269" s="1"/>
      <c r="E269" s="1">
        <v>264.0</v>
      </c>
      <c r="F269" s="6">
        <f t="shared" si="1"/>
        <v>0.96</v>
      </c>
      <c r="G269" s="26" t="s">
        <v>1267</v>
      </c>
      <c r="H269" s="26">
        <f t="shared" si="2"/>
        <v>7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0" customHeight="1">
      <c r="A270" s="1"/>
      <c r="B270" s="1"/>
      <c r="C270" s="1"/>
      <c r="D270" s="1"/>
      <c r="E270" s="1">
        <v>265.0</v>
      </c>
      <c r="F270" s="6">
        <f t="shared" si="1"/>
        <v>0.94</v>
      </c>
      <c r="G270" s="26" t="s">
        <v>1267</v>
      </c>
      <c r="H270" s="26">
        <f t="shared" si="2"/>
        <v>28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0" customHeight="1">
      <c r="A271" s="1"/>
      <c r="B271" s="1"/>
      <c r="C271" s="1"/>
      <c r="D271" s="1"/>
      <c r="E271" s="1">
        <v>266.0</v>
      </c>
      <c r="F271" s="6">
        <f t="shared" si="1"/>
        <v>0.78</v>
      </c>
      <c r="G271" s="26" t="s">
        <v>1267</v>
      </c>
      <c r="H271" s="26">
        <f t="shared" si="2"/>
        <v>29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0" customHeight="1">
      <c r="A272" s="1"/>
      <c r="B272" s="1"/>
      <c r="C272" s="1"/>
      <c r="D272" s="1"/>
      <c r="E272" s="1">
        <v>267.0</v>
      </c>
      <c r="F272" s="6">
        <f t="shared" si="1"/>
        <v>0.97</v>
      </c>
      <c r="G272" s="26" t="s">
        <v>1267</v>
      </c>
      <c r="H272" s="26">
        <f t="shared" si="2"/>
        <v>25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0" customHeight="1">
      <c r="A273" s="1"/>
      <c r="B273" s="1"/>
      <c r="C273" s="1"/>
      <c r="D273" s="1"/>
      <c r="E273" s="1">
        <v>268.0</v>
      </c>
      <c r="F273" s="6">
        <f t="shared" si="1"/>
        <v>0.84</v>
      </c>
      <c r="G273" s="26" t="s">
        <v>1267</v>
      </c>
      <c r="H273" s="26">
        <f t="shared" si="2"/>
        <v>21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0" customHeight="1">
      <c r="A274" s="1"/>
      <c r="B274" s="1"/>
      <c r="C274" s="1"/>
      <c r="D274" s="1"/>
      <c r="E274" s="1">
        <v>269.0</v>
      </c>
      <c r="F274" s="6">
        <f t="shared" si="1"/>
        <v>0.78</v>
      </c>
      <c r="G274" s="26" t="s">
        <v>1267</v>
      </c>
      <c r="H274" s="26">
        <f t="shared" si="2"/>
        <v>9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0" customHeight="1">
      <c r="A275" s="1"/>
      <c r="B275" s="1"/>
      <c r="C275" s="1"/>
      <c r="D275" s="1"/>
      <c r="E275" s="1">
        <v>270.0</v>
      </c>
      <c r="F275" s="6">
        <f t="shared" si="1"/>
        <v>0.77</v>
      </c>
      <c r="G275" s="26" t="s">
        <v>1267</v>
      </c>
      <c r="H275" s="26">
        <f t="shared" si="2"/>
        <v>11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0" customHeight="1">
      <c r="A276" s="1"/>
      <c r="B276" s="1"/>
      <c r="C276" s="1"/>
      <c r="D276" s="1"/>
      <c r="E276" s="1">
        <v>271.0</v>
      </c>
      <c r="F276" s="6">
        <f t="shared" si="1"/>
        <v>0.98</v>
      </c>
      <c r="G276" s="26" t="s">
        <v>1267</v>
      </c>
      <c r="H276" s="26">
        <f t="shared" si="2"/>
        <v>15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0" customHeight="1">
      <c r="A277" s="1"/>
      <c r="B277" s="1"/>
      <c r="C277" s="1"/>
      <c r="D277" s="1"/>
      <c r="E277" s="1">
        <v>272.0</v>
      </c>
      <c r="F277" s="6">
        <f t="shared" si="1"/>
        <v>0.89</v>
      </c>
      <c r="G277" s="26" t="s">
        <v>1267</v>
      </c>
      <c r="H277" s="26">
        <f t="shared" si="2"/>
        <v>3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0" customHeight="1">
      <c r="A278" s="1"/>
      <c r="B278" s="1"/>
      <c r="C278" s="1"/>
      <c r="D278" s="1"/>
      <c r="E278" s="1">
        <v>273.0</v>
      </c>
      <c r="F278" s="6">
        <f t="shared" si="1"/>
        <v>0.81</v>
      </c>
      <c r="G278" s="26" t="s">
        <v>1268</v>
      </c>
      <c r="H278" s="26">
        <f t="shared" si="2"/>
        <v>28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0" customHeight="1">
      <c r="A279" s="1"/>
      <c r="B279" s="1"/>
      <c r="C279" s="1"/>
      <c r="D279" s="1"/>
      <c r="E279" s="1">
        <v>274.0</v>
      </c>
      <c r="F279" s="6">
        <f t="shared" si="1"/>
        <v>0.89</v>
      </c>
      <c r="G279" s="26" t="s">
        <v>1268</v>
      </c>
      <c r="H279" s="26">
        <f t="shared" si="2"/>
        <v>6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0" customHeight="1">
      <c r="A280" s="1"/>
      <c r="B280" s="1"/>
      <c r="C280" s="1"/>
      <c r="D280" s="1"/>
      <c r="E280" s="1">
        <v>275.0</v>
      </c>
      <c r="F280" s="6">
        <f t="shared" si="1"/>
        <v>0.88</v>
      </c>
      <c r="G280" s="26" t="s">
        <v>1268</v>
      </c>
      <c r="H280" s="26">
        <f t="shared" si="2"/>
        <v>16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0" customHeight="1">
      <c r="A281" s="1"/>
      <c r="B281" s="1"/>
      <c r="C281" s="1"/>
      <c r="D281" s="1"/>
      <c r="E281" s="1">
        <v>276.0</v>
      </c>
      <c r="F281" s="6">
        <f t="shared" si="1"/>
        <v>0.73</v>
      </c>
      <c r="G281" s="26" t="s">
        <v>1268</v>
      </c>
      <c r="H281" s="26">
        <f t="shared" si="2"/>
        <v>9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0" customHeight="1">
      <c r="A282" s="1"/>
      <c r="B282" s="1"/>
      <c r="C282" s="1"/>
      <c r="D282" s="1"/>
      <c r="E282" s="1">
        <v>277.0</v>
      </c>
      <c r="F282" s="6">
        <f t="shared" si="1"/>
        <v>0.94</v>
      </c>
      <c r="G282" s="26" t="s">
        <v>1268</v>
      </c>
      <c r="H282" s="26">
        <f t="shared" si="2"/>
        <v>26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0" customHeight="1">
      <c r="A283" s="1"/>
      <c r="B283" s="1"/>
      <c r="C283" s="1"/>
      <c r="D283" s="1"/>
      <c r="E283" s="1">
        <v>278.0</v>
      </c>
      <c r="F283" s="6">
        <f t="shared" si="1"/>
        <v>0.92</v>
      </c>
      <c r="G283" s="26" t="s">
        <v>1268</v>
      </c>
      <c r="H283" s="26">
        <f t="shared" si="2"/>
        <v>1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0" customHeight="1">
      <c r="A284" s="1"/>
      <c r="B284" s="1"/>
      <c r="C284" s="1"/>
      <c r="D284" s="1"/>
      <c r="E284" s="1">
        <v>279.0</v>
      </c>
      <c r="F284" s="6">
        <f t="shared" si="1"/>
        <v>0.85</v>
      </c>
      <c r="G284" s="26" t="s">
        <v>1268</v>
      </c>
      <c r="H284" s="26">
        <f t="shared" si="2"/>
        <v>3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0" customHeight="1">
      <c r="A285" s="1"/>
      <c r="B285" s="1"/>
      <c r="C285" s="1"/>
      <c r="D285" s="1"/>
      <c r="E285" s="1">
        <v>280.0</v>
      </c>
      <c r="F285" s="6">
        <f t="shared" si="1"/>
        <v>0.7</v>
      </c>
      <c r="G285" s="26" t="s">
        <v>1268</v>
      </c>
      <c r="H285" s="26">
        <f t="shared" si="2"/>
        <v>29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0" customHeight="1">
      <c r="A286" s="1"/>
      <c r="B286" s="1"/>
      <c r="C286" s="1"/>
      <c r="D286" s="1"/>
      <c r="E286" s="1">
        <v>281.0</v>
      </c>
      <c r="F286" s="6">
        <f t="shared" si="1"/>
        <v>0.97</v>
      </c>
      <c r="G286" s="26" t="s">
        <v>1268</v>
      </c>
      <c r="H286" s="26">
        <f t="shared" si="2"/>
        <v>18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0" customHeight="1">
      <c r="A287" s="1"/>
      <c r="B287" s="1"/>
      <c r="C287" s="1"/>
      <c r="D287" s="1"/>
      <c r="E287" s="1">
        <v>282.0</v>
      </c>
      <c r="F287" s="6">
        <f t="shared" si="1"/>
        <v>0.81</v>
      </c>
      <c r="G287" s="26" t="s">
        <v>1268</v>
      </c>
      <c r="H287" s="26">
        <f t="shared" si="2"/>
        <v>27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0" customHeight="1">
      <c r="A288" s="1"/>
      <c r="B288" s="1"/>
      <c r="C288" s="1"/>
      <c r="D288" s="1"/>
      <c r="E288" s="1">
        <v>283.0</v>
      </c>
      <c r="F288" s="6">
        <f t="shared" si="1"/>
        <v>0.93</v>
      </c>
      <c r="G288" s="26" t="s">
        <v>1268</v>
      </c>
      <c r="H288" s="26">
        <f t="shared" si="2"/>
        <v>4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0" customHeight="1">
      <c r="A289" s="1"/>
      <c r="B289" s="1"/>
      <c r="C289" s="1"/>
      <c r="D289" s="1"/>
      <c r="E289" s="1">
        <v>284.0</v>
      </c>
      <c r="F289" s="6">
        <f t="shared" si="1"/>
        <v>0.89</v>
      </c>
      <c r="G289" s="26" t="s">
        <v>1268</v>
      </c>
      <c r="H289" s="26">
        <f t="shared" si="2"/>
        <v>1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0" customHeight="1">
      <c r="A290" s="1"/>
      <c r="B290" s="1"/>
      <c r="C290" s="1"/>
      <c r="D290" s="1"/>
      <c r="E290" s="1">
        <v>285.0</v>
      </c>
      <c r="F290" s="6">
        <f t="shared" si="1"/>
        <v>1</v>
      </c>
      <c r="G290" s="26" t="s">
        <v>1268</v>
      </c>
      <c r="H290" s="26">
        <f t="shared" si="2"/>
        <v>19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0" customHeight="1">
      <c r="A291" s="1"/>
      <c r="B291" s="1"/>
      <c r="C291" s="1"/>
      <c r="D291" s="1"/>
      <c r="E291" s="1">
        <v>286.0</v>
      </c>
      <c r="F291" s="6">
        <f t="shared" si="1"/>
        <v>0.98</v>
      </c>
      <c r="G291" s="26" t="s">
        <v>1268</v>
      </c>
      <c r="H291" s="26">
        <f t="shared" si="2"/>
        <v>28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0" customHeight="1">
      <c r="A292" s="1"/>
      <c r="B292" s="1"/>
      <c r="C292" s="1"/>
      <c r="D292" s="1"/>
      <c r="E292" s="1">
        <v>287.0</v>
      </c>
      <c r="F292" s="6">
        <f t="shared" si="1"/>
        <v>0.94</v>
      </c>
      <c r="G292" s="26" t="s">
        <v>1268</v>
      </c>
      <c r="H292" s="26">
        <f t="shared" si="2"/>
        <v>15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0" customHeight="1">
      <c r="A293" s="1"/>
      <c r="B293" s="1"/>
      <c r="C293" s="1"/>
      <c r="D293" s="1"/>
      <c r="E293" s="1">
        <v>288.0</v>
      </c>
      <c r="F293" s="6">
        <f t="shared" si="1"/>
        <v>0.85</v>
      </c>
      <c r="G293" s="26" t="s">
        <v>1268</v>
      </c>
      <c r="H293" s="26">
        <f t="shared" si="2"/>
        <v>18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0" customHeight="1">
      <c r="A294" s="1"/>
      <c r="B294" s="1"/>
      <c r="C294" s="1"/>
      <c r="D294" s="1"/>
      <c r="E294" s="1">
        <v>289.0</v>
      </c>
      <c r="F294" s="6">
        <f t="shared" si="1"/>
        <v>0.7</v>
      </c>
      <c r="G294" s="26" t="s">
        <v>1268</v>
      </c>
      <c r="H294" s="26">
        <f t="shared" si="2"/>
        <v>4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0" customHeight="1">
      <c r="A295" s="1"/>
      <c r="B295" s="1"/>
      <c r="C295" s="1"/>
      <c r="D295" s="1"/>
      <c r="E295" s="1">
        <v>290.0</v>
      </c>
      <c r="F295" s="6">
        <f t="shared" si="1"/>
        <v>0.91</v>
      </c>
      <c r="G295" s="26" t="s">
        <v>1268</v>
      </c>
      <c r="H295" s="26">
        <f t="shared" si="2"/>
        <v>4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0" customHeight="1">
      <c r="A296" s="1"/>
      <c r="B296" s="1"/>
      <c r="C296" s="1"/>
      <c r="D296" s="1"/>
      <c r="E296" s="1">
        <v>291.0</v>
      </c>
      <c r="F296" s="6">
        <f t="shared" si="1"/>
        <v>0.77</v>
      </c>
      <c r="G296" s="26" t="s">
        <v>1268</v>
      </c>
      <c r="H296" s="26">
        <f t="shared" si="2"/>
        <v>13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0" customHeight="1">
      <c r="A297" s="1"/>
      <c r="B297" s="1"/>
      <c r="C297" s="1"/>
      <c r="D297" s="1"/>
      <c r="E297" s="1">
        <v>292.0</v>
      </c>
      <c r="F297" s="6">
        <f t="shared" si="1"/>
        <v>0.76</v>
      </c>
      <c r="G297" s="26" t="s">
        <v>1268</v>
      </c>
      <c r="H297" s="26">
        <f t="shared" si="2"/>
        <v>4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0" customHeight="1">
      <c r="A298" s="1"/>
      <c r="B298" s="1"/>
      <c r="C298" s="1"/>
      <c r="D298" s="1"/>
      <c r="E298" s="1">
        <v>293.0</v>
      </c>
      <c r="F298" s="6">
        <f t="shared" si="1"/>
        <v>0.79</v>
      </c>
      <c r="G298" s="26" t="s">
        <v>1268</v>
      </c>
      <c r="H298" s="26">
        <f t="shared" si="2"/>
        <v>23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0" customHeight="1">
      <c r="A299" s="1"/>
      <c r="B299" s="1"/>
      <c r="C299" s="1"/>
      <c r="D299" s="1"/>
      <c r="E299" s="1">
        <v>294.0</v>
      </c>
      <c r="F299" s="6">
        <f t="shared" si="1"/>
        <v>0.83</v>
      </c>
      <c r="G299" s="26" t="s">
        <v>1268</v>
      </c>
      <c r="H299" s="26">
        <f t="shared" si="2"/>
        <v>7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0" customHeight="1">
      <c r="A300" s="1"/>
      <c r="B300" s="1"/>
      <c r="C300" s="1"/>
      <c r="D300" s="1"/>
      <c r="E300" s="1">
        <v>295.0</v>
      </c>
      <c r="F300" s="6">
        <f t="shared" si="1"/>
        <v>0.82</v>
      </c>
      <c r="G300" s="26" t="s">
        <v>1268</v>
      </c>
      <c r="H300" s="26">
        <f t="shared" si="2"/>
        <v>14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0" customHeight="1">
      <c r="A301" s="1"/>
      <c r="B301" s="1"/>
      <c r="C301" s="1"/>
      <c r="D301" s="1"/>
      <c r="E301" s="1">
        <v>296.0</v>
      </c>
      <c r="F301" s="6">
        <f t="shared" si="1"/>
        <v>0.77</v>
      </c>
      <c r="G301" s="26" t="s">
        <v>1268</v>
      </c>
      <c r="H301" s="26">
        <f t="shared" si="2"/>
        <v>14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0" customHeight="1">
      <c r="A302" s="1"/>
      <c r="B302" s="1"/>
      <c r="C302" s="1"/>
      <c r="D302" s="1"/>
      <c r="E302" s="1">
        <v>297.0</v>
      </c>
      <c r="F302" s="6">
        <f t="shared" si="1"/>
        <v>0.93</v>
      </c>
      <c r="G302" s="26" t="s">
        <v>1268</v>
      </c>
      <c r="H302" s="26">
        <f t="shared" si="2"/>
        <v>6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0" customHeight="1">
      <c r="A303" s="1"/>
      <c r="B303" s="1"/>
      <c r="C303" s="1"/>
      <c r="D303" s="1"/>
      <c r="E303" s="1">
        <v>298.0</v>
      </c>
      <c r="F303" s="6">
        <f t="shared" si="1"/>
        <v>0.76</v>
      </c>
      <c r="G303" s="26" t="s">
        <v>1268</v>
      </c>
      <c r="H303" s="26">
        <f t="shared" si="2"/>
        <v>2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0" customHeight="1">
      <c r="A304" s="1"/>
      <c r="B304" s="1"/>
      <c r="C304" s="1"/>
      <c r="D304" s="1"/>
      <c r="E304" s="1">
        <v>299.0</v>
      </c>
      <c r="F304" s="6">
        <f t="shared" si="1"/>
        <v>0.84</v>
      </c>
      <c r="G304" s="26" t="s">
        <v>1268</v>
      </c>
      <c r="H304" s="26">
        <f t="shared" si="2"/>
        <v>17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0" customHeight="1">
      <c r="A305" s="1"/>
      <c r="B305" s="1"/>
      <c r="C305" s="1"/>
      <c r="D305" s="1"/>
      <c r="E305" s="1">
        <v>300.0</v>
      </c>
      <c r="F305" s="6">
        <f t="shared" si="1"/>
        <v>0.97</v>
      </c>
      <c r="G305" s="26" t="s">
        <v>1268</v>
      </c>
      <c r="H305" s="26">
        <f t="shared" si="2"/>
        <v>1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0" customHeight="1">
      <c r="A306" s="1"/>
      <c r="B306" s="1"/>
      <c r="C306" s="1"/>
      <c r="D306" s="1"/>
      <c r="E306" s="1">
        <v>301.0</v>
      </c>
      <c r="F306" s="6">
        <f t="shared" si="1"/>
        <v>0.76</v>
      </c>
      <c r="G306" s="26" t="s">
        <v>1268</v>
      </c>
      <c r="H306" s="26">
        <f t="shared" si="2"/>
        <v>30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0" customHeight="1">
      <c r="A307" s="1"/>
      <c r="B307" s="1"/>
      <c r="C307" s="1"/>
      <c r="D307" s="1"/>
      <c r="E307" s="1">
        <v>302.0</v>
      </c>
      <c r="F307" s="6">
        <f t="shared" si="1"/>
        <v>0.88</v>
      </c>
      <c r="G307" s="26" t="s">
        <v>1268</v>
      </c>
      <c r="H307" s="26">
        <f t="shared" si="2"/>
        <v>15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0" customHeight="1">
      <c r="A308" s="1"/>
      <c r="B308" s="1"/>
      <c r="C308" s="1"/>
      <c r="D308" s="1"/>
      <c r="E308" s="1">
        <v>303.0</v>
      </c>
      <c r="F308" s="6">
        <f t="shared" si="1"/>
        <v>0.81</v>
      </c>
      <c r="G308" s="26" t="s">
        <v>1268</v>
      </c>
      <c r="H308" s="26">
        <f t="shared" si="2"/>
        <v>5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0" customHeight="1">
      <c r="A309" s="1"/>
      <c r="B309" s="1"/>
      <c r="C309" s="1"/>
      <c r="D309" s="1"/>
      <c r="E309" s="1">
        <v>304.0</v>
      </c>
      <c r="F309" s="6">
        <f t="shared" si="1"/>
        <v>0.82</v>
      </c>
      <c r="G309" s="26" t="s">
        <v>1268</v>
      </c>
      <c r="H309" s="26">
        <f t="shared" si="2"/>
        <v>20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0" customHeight="1">
      <c r="A310" s="1"/>
      <c r="B310" s="1"/>
      <c r="C310" s="1"/>
      <c r="D310" s="1"/>
      <c r="E310" s="1">
        <v>305.0</v>
      </c>
      <c r="F310" s="6">
        <f t="shared" si="1"/>
        <v>0.95</v>
      </c>
      <c r="G310" s="26" t="s">
        <v>1268</v>
      </c>
      <c r="H310" s="26">
        <f t="shared" si="2"/>
        <v>30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0" customHeight="1">
      <c r="A311" s="1"/>
      <c r="B311" s="1"/>
      <c r="C311" s="1"/>
      <c r="D311" s="1"/>
      <c r="E311" s="1">
        <v>306.0</v>
      </c>
      <c r="F311" s="6">
        <f t="shared" si="1"/>
        <v>0.99</v>
      </c>
      <c r="G311" s="26" t="s">
        <v>1268</v>
      </c>
      <c r="H311" s="26">
        <f t="shared" si="2"/>
        <v>1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0" customHeight="1">
      <c r="A312" s="1"/>
      <c r="B312" s="1"/>
      <c r="C312" s="1"/>
      <c r="D312" s="1"/>
      <c r="E312" s="1">
        <v>307.0</v>
      </c>
      <c r="F312" s="6">
        <f t="shared" si="1"/>
        <v>0.9</v>
      </c>
      <c r="G312" s="26" t="s">
        <v>1268</v>
      </c>
      <c r="H312" s="26">
        <f t="shared" si="2"/>
        <v>19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0" customHeight="1">
      <c r="A313" s="1"/>
      <c r="B313" s="1"/>
      <c r="C313" s="1"/>
      <c r="D313" s="1"/>
      <c r="E313" s="1">
        <v>308.0</v>
      </c>
      <c r="F313" s="6">
        <f t="shared" si="1"/>
        <v>0.91</v>
      </c>
      <c r="G313" s="26" t="s">
        <v>1268</v>
      </c>
      <c r="H313" s="26">
        <f t="shared" si="2"/>
        <v>26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0" customHeight="1">
      <c r="A314" s="1"/>
      <c r="B314" s="1"/>
      <c r="C314" s="1"/>
      <c r="D314" s="1"/>
      <c r="E314" s="1">
        <v>309.0</v>
      </c>
      <c r="F314" s="6">
        <f t="shared" si="1"/>
        <v>0.99</v>
      </c>
      <c r="G314" s="26" t="s">
        <v>1268</v>
      </c>
      <c r="H314" s="26">
        <f t="shared" si="2"/>
        <v>20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0" customHeight="1">
      <c r="A315" s="1"/>
      <c r="B315" s="1"/>
      <c r="C315" s="1"/>
      <c r="D315" s="1"/>
      <c r="E315" s="1">
        <v>310.0</v>
      </c>
      <c r="F315" s="6">
        <f t="shared" si="1"/>
        <v>0.94</v>
      </c>
      <c r="G315" s="26" t="s">
        <v>1268</v>
      </c>
      <c r="H315" s="26">
        <f t="shared" si="2"/>
        <v>27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0" customHeight="1">
      <c r="A316" s="1"/>
      <c r="B316" s="1"/>
      <c r="C316" s="1"/>
      <c r="D316" s="1"/>
      <c r="E316" s="1">
        <v>311.0</v>
      </c>
      <c r="F316" s="6">
        <f t="shared" si="1"/>
        <v>0.97</v>
      </c>
      <c r="G316" s="26" t="s">
        <v>1268</v>
      </c>
      <c r="H316" s="26">
        <f t="shared" si="2"/>
        <v>8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0" customHeight="1">
      <c r="A317" s="1"/>
      <c r="B317" s="1"/>
      <c r="C317" s="1"/>
      <c r="D317" s="1"/>
      <c r="E317" s="1">
        <v>312.0</v>
      </c>
      <c r="F317" s="6">
        <f t="shared" si="1"/>
        <v>0.93</v>
      </c>
      <c r="G317" s="26" t="s">
        <v>1268</v>
      </c>
      <c r="H317" s="26">
        <f t="shared" si="2"/>
        <v>29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0" customHeight="1">
      <c r="A318" s="1"/>
      <c r="B318" s="1"/>
      <c r="C318" s="1"/>
      <c r="D318" s="1"/>
      <c r="E318" s="1">
        <v>313.0</v>
      </c>
      <c r="F318" s="6">
        <f t="shared" si="1"/>
        <v>0.95</v>
      </c>
      <c r="G318" s="26" t="s">
        <v>1268</v>
      </c>
      <c r="H318" s="26">
        <f t="shared" si="2"/>
        <v>13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0" customHeight="1">
      <c r="A319" s="1"/>
      <c r="B319" s="1"/>
      <c r="C319" s="1"/>
      <c r="D319" s="1"/>
      <c r="E319" s="1">
        <v>314.0</v>
      </c>
      <c r="F319" s="6">
        <f t="shared" si="1"/>
        <v>0.86</v>
      </c>
      <c r="G319" s="26" t="s">
        <v>1268</v>
      </c>
      <c r="H319" s="26">
        <f t="shared" si="2"/>
        <v>17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0" customHeight="1">
      <c r="A320" s="1"/>
      <c r="B320" s="1"/>
      <c r="C320" s="1"/>
      <c r="D320" s="1"/>
      <c r="E320" s="1">
        <v>315.0</v>
      </c>
      <c r="F320" s="6">
        <f t="shared" si="1"/>
        <v>0.78</v>
      </c>
      <c r="G320" s="26" t="s">
        <v>1268</v>
      </c>
      <c r="H320" s="26">
        <f t="shared" si="2"/>
        <v>18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0" customHeight="1">
      <c r="A321" s="1"/>
      <c r="B321" s="1"/>
      <c r="C321" s="1"/>
      <c r="D321" s="1"/>
      <c r="E321" s="1">
        <v>316.0</v>
      </c>
      <c r="F321" s="6">
        <f t="shared" si="1"/>
        <v>0.83</v>
      </c>
      <c r="G321" s="26" t="s">
        <v>1268</v>
      </c>
      <c r="H321" s="26">
        <f t="shared" si="2"/>
        <v>4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0" customHeight="1">
      <c r="A322" s="1"/>
      <c r="B322" s="1"/>
      <c r="C322" s="1"/>
      <c r="D322" s="1"/>
      <c r="E322" s="1">
        <v>317.0</v>
      </c>
      <c r="F322" s="6">
        <f t="shared" si="1"/>
        <v>0.82</v>
      </c>
      <c r="G322" s="26" t="s">
        <v>1268</v>
      </c>
      <c r="H322" s="26">
        <f t="shared" si="2"/>
        <v>4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0" customHeight="1">
      <c r="A323" s="1"/>
      <c r="B323" s="1"/>
      <c r="C323" s="1"/>
      <c r="D323" s="1"/>
      <c r="E323" s="1">
        <v>318.0</v>
      </c>
      <c r="F323" s="6">
        <f t="shared" si="1"/>
        <v>0.88</v>
      </c>
      <c r="G323" s="26" t="s">
        <v>1268</v>
      </c>
      <c r="H323" s="26">
        <f t="shared" si="2"/>
        <v>8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0" customHeight="1">
      <c r="A324" s="1"/>
      <c r="B324" s="1"/>
      <c r="C324" s="1"/>
      <c r="D324" s="1"/>
      <c r="E324" s="1">
        <v>319.0</v>
      </c>
      <c r="F324" s="6">
        <f t="shared" si="1"/>
        <v>0.81</v>
      </c>
      <c r="G324" s="26" t="s">
        <v>1268</v>
      </c>
      <c r="H324" s="26">
        <f t="shared" si="2"/>
        <v>30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0" customHeight="1">
      <c r="A325" s="1"/>
      <c r="B325" s="1"/>
      <c r="C325" s="1"/>
      <c r="D325" s="1"/>
      <c r="E325" s="1">
        <v>320.0</v>
      </c>
      <c r="F325" s="6">
        <f t="shared" si="1"/>
        <v>0.86</v>
      </c>
      <c r="G325" s="26" t="s">
        <v>1268</v>
      </c>
      <c r="H325" s="26">
        <f t="shared" si="2"/>
        <v>9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0" customHeight="1">
      <c r="A326" s="1"/>
      <c r="B326" s="1"/>
      <c r="C326" s="1"/>
      <c r="D326" s="1"/>
      <c r="E326" s="1">
        <v>321.0</v>
      </c>
      <c r="F326" s="6">
        <f t="shared" si="1"/>
        <v>0.73</v>
      </c>
      <c r="G326" s="26" t="s">
        <v>1268</v>
      </c>
      <c r="H326" s="26">
        <f t="shared" si="2"/>
        <v>24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0" customHeight="1">
      <c r="A327" s="1"/>
      <c r="B327" s="1"/>
      <c r="C327" s="1"/>
      <c r="D327" s="1"/>
      <c r="E327" s="1">
        <v>322.0</v>
      </c>
      <c r="F327" s="6">
        <f t="shared" si="1"/>
        <v>0.93</v>
      </c>
      <c r="G327" s="26" t="s">
        <v>1268</v>
      </c>
      <c r="H327" s="26">
        <f t="shared" si="2"/>
        <v>21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0" customHeight="1">
      <c r="A328" s="1"/>
      <c r="B328" s="1"/>
      <c r="C328" s="1"/>
      <c r="D328" s="1"/>
      <c r="E328" s="1">
        <v>323.0</v>
      </c>
      <c r="F328" s="6">
        <f t="shared" si="1"/>
        <v>0.96</v>
      </c>
      <c r="G328" s="26" t="s">
        <v>1268</v>
      </c>
      <c r="H328" s="26">
        <f t="shared" si="2"/>
        <v>8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0" customHeight="1">
      <c r="A329" s="1"/>
      <c r="B329" s="1"/>
      <c r="C329" s="1"/>
      <c r="D329" s="1"/>
      <c r="E329" s="1">
        <v>324.0</v>
      </c>
      <c r="F329" s="6">
        <f t="shared" si="1"/>
        <v>0.73</v>
      </c>
      <c r="G329" s="26" t="s">
        <v>1268</v>
      </c>
      <c r="H329" s="26">
        <f t="shared" si="2"/>
        <v>27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0" customHeight="1">
      <c r="A330" s="1"/>
      <c r="B330" s="1"/>
      <c r="C330" s="1"/>
      <c r="D330" s="1"/>
      <c r="E330" s="1">
        <v>325.0</v>
      </c>
      <c r="F330" s="6">
        <f t="shared" si="1"/>
        <v>0.86</v>
      </c>
      <c r="G330" s="26" t="s">
        <v>1268</v>
      </c>
      <c r="H330" s="26">
        <f t="shared" si="2"/>
        <v>4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0" customHeight="1">
      <c r="A331" s="1"/>
      <c r="B331" s="1"/>
      <c r="C331" s="1"/>
      <c r="D331" s="1"/>
      <c r="E331" s="1">
        <v>326.0</v>
      </c>
      <c r="F331" s="6">
        <f t="shared" si="1"/>
        <v>0.94</v>
      </c>
      <c r="G331" s="26" t="s">
        <v>1268</v>
      </c>
      <c r="H331" s="26">
        <f t="shared" si="2"/>
        <v>3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0" customHeight="1">
      <c r="A332" s="1"/>
      <c r="B332" s="1"/>
      <c r="C332" s="1"/>
      <c r="D332" s="1"/>
      <c r="E332" s="1">
        <v>327.0</v>
      </c>
      <c r="F332" s="6">
        <f t="shared" si="1"/>
        <v>0.9</v>
      </c>
      <c r="G332" s="26" t="s">
        <v>1268</v>
      </c>
      <c r="H332" s="26">
        <f t="shared" si="2"/>
        <v>4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0" customHeight="1">
      <c r="A333" s="1"/>
      <c r="B333" s="1"/>
      <c r="C333" s="1"/>
      <c r="D333" s="1"/>
      <c r="E333" s="1">
        <v>328.0</v>
      </c>
      <c r="F333" s="6">
        <f t="shared" si="1"/>
        <v>0.75</v>
      </c>
      <c r="G333" s="26" t="s">
        <v>1268</v>
      </c>
      <c r="H333" s="26">
        <f t="shared" si="2"/>
        <v>11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0" customHeight="1">
      <c r="A334" s="1"/>
      <c r="B334" s="1"/>
      <c r="C334" s="1"/>
      <c r="D334" s="1"/>
      <c r="E334" s="1">
        <v>329.0</v>
      </c>
      <c r="F334" s="6">
        <f t="shared" si="1"/>
        <v>0.79</v>
      </c>
      <c r="G334" s="26" t="s">
        <v>1268</v>
      </c>
      <c r="H334" s="26">
        <f t="shared" si="2"/>
        <v>23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0" customHeight="1">
      <c r="A335" s="1"/>
      <c r="B335" s="1"/>
      <c r="C335" s="1"/>
      <c r="D335" s="1"/>
      <c r="E335" s="1">
        <v>330.0</v>
      </c>
      <c r="F335" s="6">
        <f t="shared" si="1"/>
        <v>0.73</v>
      </c>
      <c r="G335" s="26" t="s">
        <v>1268</v>
      </c>
      <c r="H335" s="26">
        <f t="shared" si="2"/>
        <v>28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0" customHeight="1">
      <c r="A336" s="1"/>
      <c r="B336" s="1"/>
      <c r="C336" s="1"/>
      <c r="D336" s="1"/>
      <c r="E336" s="1">
        <v>331.0</v>
      </c>
      <c r="F336" s="6">
        <f t="shared" si="1"/>
        <v>0.92</v>
      </c>
      <c r="G336" s="26" t="s">
        <v>1268</v>
      </c>
      <c r="H336" s="26">
        <f t="shared" si="2"/>
        <v>15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0" customHeight="1">
      <c r="A337" s="1"/>
      <c r="B337" s="1"/>
      <c r="C337" s="1"/>
      <c r="D337" s="1"/>
      <c r="E337" s="1">
        <v>332.0</v>
      </c>
      <c r="F337" s="6">
        <f t="shared" si="1"/>
        <v>0.98</v>
      </c>
      <c r="G337" s="26" t="s">
        <v>1268</v>
      </c>
      <c r="H337" s="26">
        <f t="shared" si="2"/>
        <v>21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0" customHeight="1">
      <c r="A338" s="1"/>
      <c r="B338" s="1"/>
      <c r="C338" s="1"/>
      <c r="D338" s="1"/>
      <c r="E338" s="1">
        <v>333.0</v>
      </c>
      <c r="F338" s="6">
        <f t="shared" si="1"/>
        <v>0.82</v>
      </c>
      <c r="G338" s="26" t="s">
        <v>1268</v>
      </c>
      <c r="H338" s="26">
        <f t="shared" si="2"/>
        <v>30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0" customHeight="1">
      <c r="A339" s="1"/>
      <c r="B339" s="1"/>
      <c r="C339" s="1"/>
      <c r="D339" s="1"/>
      <c r="E339" s="1">
        <v>334.0</v>
      </c>
      <c r="F339" s="6">
        <f t="shared" si="1"/>
        <v>0.8</v>
      </c>
      <c r="G339" s="26" t="s">
        <v>1268</v>
      </c>
      <c r="H339" s="26">
        <f t="shared" si="2"/>
        <v>16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0" customHeight="1">
      <c r="A340" s="1"/>
      <c r="B340" s="1"/>
      <c r="C340" s="1"/>
      <c r="D340" s="1"/>
      <c r="E340" s="1">
        <v>335.0</v>
      </c>
      <c r="F340" s="6">
        <f t="shared" si="1"/>
        <v>0.89</v>
      </c>
      <c r="G340" s="26" t="s">
        <v>1268</v>
      </c>
      <c r="H340" s="26">
        <f t="shared" si="2"/>
        <v>15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0" customHeight="1">
      <c r="A341" s="1"/>
      <c r="B341" s="1"/>
      <c r="C341" s="1"/>
      <c r="D341" s="1"/>
      <c r="E341" s="1">
        <v>336.0</v>
      </c>
      <c r="F341" s="6">
        <f t="shared" si="1"/>
        <v>0.99</v>
      </c>
      <c r="G341" s="26" t="s">
        <v>1268</v>
      </c>
      <c r="H341" s="26">
        <f t="shared" si="2"/>
        <v>23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0" customHeight="1">
      <c r="A342" s="1"/>
      <c r="B342" s="1"/>
      <c r="C342" s="1"/>
      <c r="D342" s="1"/>
      <c r="E342" s="1">
        <v>337.0</v>
      </c>
      <c r="F342" s="6">
        <f t="shared" si="1"/>
        <v>0.85</v>
      </c>
      <c r="G342" s="26" t="s">
        <v>1268</v>
      </c>
      <c r="H342" s="26">
        <f t="shared" si="2"/>
        <v>19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0" customHeight="1">
      <c r="A343" s="1"/>
      <c r="B343" s="1"/>
      <c r="C343" s="1"/>
      <c r="D343" s="1"/>
      <c r="E343" s="1">
        <v>338.0</v>
      </c>
      <c r="F343" s="6">
        <f t="shared" si="1"/>
        <v>0.78</v>
      </c>
      <c r="G343" s="26" t="s">
        <v>1268</v>
      </c>
      <c r="H343" s="26">
        <f t="shared" si="2"/>
        <v>30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0" customHeight="1">
      <c r="A344" s="1"/>
      <c r="B344" s="1"/>
      <c r="C344" s="1"/>
      <c r="D344" s="1"/>
      <c r="E344" s="1">
        <v>339.0</v>
      </c>
      <c r="F344" s="6">
        <f t="shared" si="1"/>
        <v>0.74</v>
      </c>
      <c r="G344" s="26" t="s">
        <v>1268</v>
      </c>
      <c r="H344" s="26">
        <f t="shared" si="2"/>
        <v>1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0" customHeight="1">
      <c r="A345" s="1"/>
      <c r="B345" s="1"/>
      <c r="C345" s="1"/>
      <c r="D345" s="1"/>
      <c r="E345" s="1">
        <v>340.0</v>
      </c>
      <c r="F345" s="6">
        <f t="shared" si="1"/>
        <v>0.81</v>
      </c>
      <c r="G345" s="26" t="s">
        <v>1268</v>
      </c>
      <c r="H345" s="26">
        <f t="shared" si="2"/>
        <v>2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0" customHeight="1">
      <c r="A346" s="1"/>
      <c r="B346" s="1"/>
      <c r="C346" s="1"/>
      <c r="D346" s="1"/>
      <c r="E346" s="1">
        <v>341.0</v>
      </c>
      <c r="F346" s="6">
        <f t="shared" si="1"/>
        <v>0.81</v>
      </c>
      <c r="G346" s="26" t="s">
        <v>1268</v>
      </c>
      <c r="H346" s="26">
        <f t="shared" si="2"/>
        <v>11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0" customHeight="1">
      <c r="A347" s="1"/>
      <c r="B347" s="1"/>
      <c r="C347" s="1"/>
      <c r="D347" s="1"/>
      <c r="E347" s="1">
        <v>342.0</v>
      </c>
      <c r="F347" s="6">
        <f t="shared" si="1"/>
        <v>0.99</v>
      </c>
      <c r="G347" s="26" t="s">
        <v>1268</v>
      </c>
      <c r="H347" s="26">
        <f t="shared" si="2"/>
        <v>28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0" customHeight="1">
      <c r="A348" s="1"/>
      <c r="B348" s="1"/>
      <c r="C348" s="1"/>
      <c r="D348" s="1"/>
      <c r="E348" s="1">
        <v>343.0</v>
      </c>
      <c r="F348" s="6">
        <f t="shared" si="1"/>
        <v>0.97</v>
      </c>
      <c r="G348" s="26" t="s">
        <v>1268</v>
      </c>
      <c r="H348" s="26">
        <f t="shared" si="2"/>
        <v>28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0" customHeight="1">
      <c r="A349" s="1"/>
      <c r="B349" s="1"/>
      <c r="C349" s="1"/>
      <c r="D349" s="1"/>
      <c r="E349" s="1">
        <v>344.0</v>
      </c>
      <c r="F349" s="6">
        <f t="shared" si="1"/>
        <v>0.89</v>
      </c>
      <c r="G349" s="26" t="s">
        <v>1268</v>
      </c>
      <c r="H349" s="26">
        <f t="shared" si="2"/>
        <v>7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0" customHeight="1">
      <c r="A350" s="1"/>
      <c r="B350" s="1"/>
      <c r="C350" s="1"/>
      <c r="D350" s="1"/>
      <c r="E350" s="1">
        <v>345.0</v>
      </c>
      <c r="F350" s="6">
        <f t="shared" si="1"/>
        <v>0.78</v>
      </c>
      <c r="G350" s="26" t="s">
        <v>1268</v>
      </c>
      <c r="H350" s="26">
        <f t="shared" si="2"/>
        <v>14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0" customHeight="1">
      <c r="A351" s="1"/>
      <c r="B351" s="1"/>
      <c r="C351" s="1"/>
      <c r="D351" s="1"/>
      <c r="E351" s="1">
        <v>346.0</v>
      </c>
      <c r="F351" s="6">
        <f t="shared" si="1"/>
        <v>0.79</v>
      </c>
      <c r="G351" s="26" t="s">
        <v>1268</v>
      </c>
      <c r="H351" s="26">
        <f t="shared" si="2"/>
        <v>11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0" customHeight="1">
      <c r="A352" s="1"/>
      <c r="B352" s="1"/>
      <c r="C352" s="1"/>
      <c r="D352" s="1"/>
      <c r="E352" s="1">
        <v>347.0</v>
      </c>
      <c r="F352" s="6">
        <f t="shared" si="1"/>
        <v>0.79</v>
      </c>
      <c r="G352" s="26" t="s">
        <v>1268</v>
      </c>
      <c r="H352" s="26">
        <f t="shared" si="2"/>
        <v>18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0" customHeight="1">
      <c r="A353" s="1"/>
      <c r="B353" s="1"/>
      <c r="C353" s="1"/>
      <c r="D353" s="1"/>
      <c r="E353" s="1">
        <v>348.0</v>
      </c>
      <c r="F353" s="6">
        <f t="shared" si="1"/>
        <v>0.82</v>
      </c>
      <c r="G353" s="26" t="s">
        <v>1268</v>
      </c>
      <c r="H353" s="26">
        <f t="shared" si="2"/>
        <v>14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0" customHeight="1">
      <c r="A354" s="1"/>
      <c r="B354" s="1"/>
      <c r="C354" s="1"/>
      <c r="D354" s="1"/>
      <c r="E354" s="1">
        <v>349.0</v>
      </c>
      <c r="F354" s="6">
        <f t="shared" si="1"/>
        <v>0.86</v>
      </c>
      <c r="G354" s="26" t="s">
        <v>1268</v>
      </c>
      <c r="H354" s="26">
        <f t="shared" si="2"/>
        <v>26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0" customHeight="1">
      <c r="A355" s="1"/>
      <c r="B355" s="1"/>
      <c r="C355" s="1"/>
      <c r="D355" s="1"/>
      <c r="E355" s="1">
        <v>350.0</v>
      </c>
      <c r="F355" s="6">
        <f t="shared" si="1"/>
        <v>0.82</v>
      </c>
      <c r="G355" s="26" t="s">
        <v>1268</v>
      </c>
      <c r="H355" s="26">
        <f t="shared" si="2"/>
        <v>16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0" customHeight="1">
      <c r="A356" s="1"/>
      <c r="B356" s="1"/>
      <c r="C356" s="1"/>
      <c r="D356" s="1"/>
      <c r="E356" s="1"/>
      <c r="F356" s="6"/>
      <c r="G356" s="1"/>
      <c r="H356" s="2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0" customHeight="1">
      <c r="A357" s="1"/>
      <c r="B357" s="1"/>
      <c r="C357" s="1"/>
      <c r="D357" s="1"/>
      <c r="E357" s="1"/>
      <c r="F357" s="6"/>
      <c r="G357" s="1"/>
      <c r="H357" s="2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0" customHeight="1">
      <c r="A358" s="1"/>
      <c r="B358" s="1"/>
      <c r="C358" s="1"/>
      <c r="D358" s="1"/>
      <c r="E358" s="1"/>
      <c r="F358" s="6"/>
      <c r="G358" s="1"/>
      <c r="H358" s="2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0" customHeight="1">
      <c r="A359" s="1"/>
      <c r="B359" s="1"/>
      <c r="C359" s="1"/>
      <c r="D359" s="1"/>
      <c r="E359" s="1"/>
      <c r="F359" s="6"/>
      <c r="G359" s="1"/>
      <c r="H359" s="2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0" customHeight="1">
      <c r="A360" s="1"/>
      <c r="B360" s="1"/>
      <c r="C360" s="1"/>
      <c r="D360" s="1"/>
      <c r="E360" s="1"/>
      <c r="F360" s="6"/>
      <c r="G360" s="1"/>
      <c r="H360" s="2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0" customHeight="1">
      <c r="A361" s="1"/>
      <c r="B361" s="1"/>
      <c r="C361" s="1"/>
      <c r="D361" s="1"/>
      <c r="E361" s="1"/>
      <c r="F361" s="6"/>
      <c r="G361" s="1"/>
      <c r="H361" s="2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0" customHeight="1">
      <c r="A362" s="1"/>
      <c r="B362" s="1"/>
      <c r="C362" s="1"/>
      <c r="D362" s="1"/>
      <c r="E362" s="1"/>
      <c r="F362" s="6"/>
      <c r="G362" s="1"/>
      <c r="H362" s="2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0" customHeight="1">
      <c r="A363" s="1"/>
      <c r="B363" s="1"/>
      <c r="C363" s="1"/>
      <c r="D363" s="1"/>
      <c r="E363" s="1"/>
      <c r="F363" s="6"/>
      <c r="G363" s="1"/>
      <c r="H363" s="2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0" customHeight="1">
      <c r="A364" s="1"/>
      <c r="B364" s="1"/>
      <c r="C364" s="1"/>
      <c r="D364" s="1"/>
      <c r="E364" s="1"/>
      <c r="F364" s="6"/>
      <c r="G364" s="1"/>
      <c r="H364" s="2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0" customHeight="1">
      <c r="A365" s="1"/>
      <c r="B365" s="1"/>
      <c r="C365" s="1"/>
      <c r="D365" s="1"/>
      <c r="E365" s="1"/>
      <c r="F365" s="6"/>
      <c r="G365" s="1"/>
      <c r="H365" s="2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0" customHeight="1">
      <c r="A366" s="1"/>
      <c r="B366" s="1"/>
      <c r="C366" s="1"/>
      <c r="D366" s="1"/>
      <c r="E366" s="1"/>
      <c r="F366" s="6"/>
      <c r="G366" s="1"/>
      <c r="H366" s="2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0" customHeight="1">
      <c r="A367" s="1"/>
      <c r="B367" s="1"/>
      <c r="C367" s="1"/>
      <c r="D367" s="1"/>
      <c r="E367" s="1"/>
      <c r="F367" s="6"/>
      <c r="G367" s="1"/>
      <c r="H367" s="2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0" customHeight="1">
      <c r="A368" s="1"/>
      <c r="B368" s="1"/>
      <c r="C368" s="1"/>
      <c r="D368" s="1"/>
      <c r="E368" s="1"/>
      <c r="F368" s="6"/>
      <c r="G368" s="1"/>
      <c r="H368" s="2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0" customHeight="1">
      <c r="A369" s="1"/>
      <c r="B369" s="1"/>
      <c r="C369" s="1"/>
      <c r="D369" s="1"/>
      <c r="E369" s="1"/>
      <c r="F369" s="6"/>
      <c r="G369" s="1"/>
      <c r="H369" s="2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0" customHeight="1">
      <c r="A370" s="1"/>
      <c r="B370" s="1"/>
      <c r="C370" s="1"/>
      <c r="D370" s="1"/>
      <c r="E370" s="1"/>
      <c r="F370" s="6"/>
      <c r="G370" s="1"/>
      <c r="H370" s="2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0" customHeight="1">
      <c r="A371" s="1"/>
      <c r="B371" s="1"/>
      <c r="C371" s="1"/>
      <c r="D371" s="1"/>
      <c r="E371" s="1"/>
      <c r="F371" s="6"/>
      <c r="G371" s="1"/>
      <c r="H371" s="2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0" customHeight="1">
      <c r="A372" s="1"/>
      <c r="B372" s="1"/>
      <c r="C372" s="1"/>
      <c r="D372" s="1"/>
      <c r="E372" s="1"/>
      <c r="F372" s="6"/>
      <c r="G372" s="1"/>
      <c r="H372" s="2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0" customHeight="1">
      <c r="A373" s="1"/>
      <c r="B373" s="1"/>
      <c r="C373" s="1"/>
      <c r="D373" s="1"/>
      <c r="E373" s="1"/>
      <c r="F373" s="6"/>
      <c r="G373" s="1"/>
      <c r="H373" s="2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0" customHeight="1">
      <c r="A374" s="1"/>
      <c r="B374" s="1"/>
      <c r="C374" s="1"/>
      <c r="D374" s="1"/>
      <c r="E374" s="1"/>
      <c r="F374" s="6"/>
      <c r="G374" s="1"/>
      <c r="H374" s="2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0" customHeight="1">
      <c r="A375" s="1"/>
      <c r="B375" s="1"/>
      <c r="C375" s="1"/>
      <c r="D375" s="1"/>
      <c r="E375" s="1"/>
      <c r="F375" s="6"/>
      <c r="G375" s="1"/>
      <c r="H375" s="2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0" customHeight="1">
      <c r="A376" s="1"/>
      <c r="B376" s="1"/>
      <c r="C376" s="1"/>
      <c r="D376" s="1"/>
      <c r="E376" s="1"/>
      <c r="F376" s="6"/>
      <c r="G376" s="1"/>
      <c r="H376" s="2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0" customHeight="1">
      <c r="A377" s="1"/>
      <c r="B377" s="1"/>
      <c r="C377" s="1"/>
      <c r="D377" s="1"/>
      <c r="E377" s="1"/>
      <c r="F377" s="6"/>
      <c r="G377" s="1"/>
      <c r="H377" s="2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0" customHeight="1">
      <c r="A378" s="1"/>
      <c r="B378" s="1"/>
      <c r="C378" s="1"/>
      <c r="D378" s="1"/>
      <c r="E378" s="1"/>
      <c r="F378" s="6"/>
      <c r="G378" s="1"/>
      <c r="H378" s="2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0" customHeight="1">
      <c r="A379" s="1"/>
      <c r="B379" s="1"/>
      <c r="C379" s="1"/>
      <c r="D379" s="1"/>
      <c r="E379" s="1"/>
      <c r="F379" s="6"/>
      <c r="G379" s="1"/>
      <c r="H379" s="2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0" customHeight="1">
      <c r="A380" s="1"/>
      <c r="B380" s="1"/>
      <c r="C380" s="1"/>
      <c r="D380" s="1"/>
      <c r="E380" s="1"/>
      <c r="F380" s="6"/>
      <c r="G380" s="1"/>
      <c r="H380" s="2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0" customHeight="1">
      <c r="A381" s="1"/>
      <c r="B381" s="1"/>
      <c r="C381" s="1"/>
      <c r="D381" s="1"/>
      <c r="E381" s="1"/>
      <c r="F381" s="6"/>
      <c r="G381" s="1"/>
      <c r="H381" s="2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0" customHeight="1">
      <c r="A382" s="1"/>
      <c r="B382" s="1"/>
      <c r="C382" s="1"/>
      <c r="D382" s="1"/>
      <c r="E382" s="1"/>
      <c r="F382" s="6"/>
      <c r="G382" s="1"/>
      <c r="H382" s="2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0" customHeight="1">
      <c r="A383" s="1"/>
      <c r="B383" s="1"/>
      <c r="C383" s="1"/>
      <c r="D383" s="1"/>
      <c r="E383" s="1"/>
      <c r="F383" s="6"/>
      <c r="G383" s="1"/>
      <c r="H383" s="2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0" customHeight="1">
      <c r="A384" s="1"/>
      <c r="B384" s="1"/>
      <c r="C384" s="1"/>
      <c r="D384" s="1"/>
      <c r="E384" s="1"/>
      <c r="F384" s="6"/>
      <c r="G384" s="1"/>
      <c r="H384" s="2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0" customHeight="1">
      <c r="A385" s="1"/>
      <c r="B385" s="1"/>
      <c r="C385" s="1"/>
      <c r="D385" s="1"/>
      <c r="E385" s="1"/>
      <c r="F385" s="6"/>
      <c r="G385" s="1"/>
      <c r="H385" s="2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0" customHeight="1">
      <c r="A386" s="1"/>
      <c r="B386" s="1"/>
      <c r="C386" s="1"/>
      <c r="D386" s="1"/>
      <c r="E386" s="1"/>
      <c r="F386" s="6"/>
      <c r="G386" s="1"/>
      <c r="H386" s="2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0" customHeight="1">
      <c r="A387" s="1"/>
      <c r="B387" s="1"/>
      <c r="C387" s="1"/>
      <c r="D387" s="1"/>
      <c r="E387" s="1"/>
      <c r="F387" s="6"/>
      <c r="G387" s="1"/>
      <c r="H387" s="2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0" customHeight="1">
      <c r="A388" s="1"/>
      <c r="B388" s="1"/>
      <c r="C388" s="1"/>
      <c r="D388" s="1"/>
      <c r="E388" s="1"/>
      <c r="F388" s="6"/>
      <c r="G388" s="1"/>
      <c r="H388" s="2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0" customHeight="1">
      <c r="A389" s="1"/>
      <c r="B389" s="1"/>
      <c r="C389" s="1"/>
      <c r="D389" s="1"/>
      <c r="E389" s="1"/>
      <c r="F389" s="6"/>
      <c r="G389" s="1"/>
      <c r="H389" s="2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0" customHeight="1">
      <c r="A390" s="1"/>
      <c r="B390" s="1"/>
      <c r="C390" s="1"/>
      <c r="D390" s="1"/>
      <c r="E390" s="1"/>
      <c r="F390" s="6"/>
      <c r="G390" s="1"/>
      <c r="H390" s="2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0" customHeight="1">
      <c r="A391" s="1"/>
      <c r="B391" s="1"/>
      <c r="C391" s="1"/>
      <c r="D391" s="1"/>
      <c r="E391" s="1"/>
      <c r="F391" s="6"/>
      <c r="G391" s="1"/>
      <c r="H391" s="2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0" customHeight="1">
      <c r="A392" s="1"/>
      <c r="B392" s="1"/>
      <c r="C392" s="1"/>
      <c r="D392" s="1"/>
      <c r="E392" s="1"/>
      <c r="F392" s="6"/>
      <c r="G392" s="1"/>
      <c r="H392" s="2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0" customHeight="1">
      <c r="A393" s="1"/>
      <c r="B393" s="1"/>
      <c r="C393" s="1"/>
      <c r="D393" s="1"/>
      <c r="E393" s="1"/>
      <c r="F393" s="6"/>
      <c r="G393" s="1"/>
      <c r="H393" s="2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0" customHeight="1">
      <c r="A394" s="1"/>
      <c r="B394" s="1"/>
      <c r="C394" s="1"/>
      <c r="D394" s="1"/>
      <c r="E394" s="1"/>
      <c r="F394" s="6"/>
      <c r="G394" s="1"/>
      <c r="H394" s="2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0" customHeight="1">
      <c r="A395" s="1"/>
      <c r="B395" s="1"/>
      <c r="C395" s="1"/>
      <c r="D395" s="1"/>
      <c r="E395" s="1"/>
      <c r="F395" s="6"/>
      <c r="G395" s="1"/>
      <c r="H395" s="2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0" customHeight="1">
      <c r="A396" s="1"/>
      <c r="B396" s="1"/>
      <c r="C396" s="1"/>
      <c r="D396" s="1"/>
      <c r="E396" s="1"/>
      <c r="F396" s="6"/>
      <c r="G396" s="1"/>
      <c r="H396" s="2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0" customHeight="1">
      <c r="A397" s="1"/>
      <c r="B397" s="1"/>
      <c r="C397" s="1"/>
      <c r="D397" s="1"/>
      <c r="E397" s="1"/>
      <c r="F397" s="6"/>
      <c r="G397" s="1"/>
      <c r="H397" s="2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0" customHeight="1">
      <c r="A398" s="1"/>
      <c r="B398" s="1"/>
      <c r="C398" s="1"/>
      <c r="D398" s="1"/>
      <c r="E398" s="1"/>
      <c r="F398" s="6"/>
      <c r="G398" s="1"/>
      <c r="H398" s="2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0" customHeight="1">
      <c r="A399" s="1"/>
      <c r="B399" s="1"/>
      <c r="C399" s="1"/>
      <c r="D399" s="1"/>
      <c r="E399" s="1"/>
      <c r="F399" s="6"/>
      <c r="G399" s="1"/>
      <c r="H399" s="2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0" customHeight="1">
      <c r="A400" s="1"/>
      <c r="B400" s="1"/>
      <c r="C400" s="1"/>
      <c r="D400" s="1"/>
      <c r="E400" s="1"/>
      <c r="F400" s="6"/>
      <c r="G400" s="1"/>
      <c r="H400" s="2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0" customHeight="1">
      <c r="A401" s="1"/>
      <c r="B401" s="1"/>
      <c r="C401" s="1"/>
      <c r="D401" s="1"/>
      <c r="E401" s="1"/>
      <c r="F401" s="6"/>
      <c r="G401" s="1"/>
      <c r="H401" s="2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0" customHeight="1">
      <c r="A402" s="1"/>
      <c r="B402" s="1"/>
      <c r="C402" s="1"/>
      <c r="D402" s="1"/>
      <c r="E402" s="1"/>
      <c r="F402" s="6"/>
      <c r="G402" s="1"/>
      <c r="H402" s="2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0" customHeight="1">
      <c r="A403" s="1"/>
      <c r="B403" s="1"/>
      <c r="C403" s="1"/>
      <c r="D403" s="1"/>
      <c r="E403" s="1"/>
      <c r="F403" s="6"/>
      <c r="G403" s="1"/>
      <c r="H403" s="26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0" customHeight="1">
      <c r="A404" s="1"/>
      <c r="B404" s="1"/>
      <c r="C404" s="1"/>
      <c r="D404" s="1"/>
      <c r="E404" s="1"/>
      <c r="F404" s="6"/>
      <c r="G404" s="1"/>
      <c r="H404" s="26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0" customHeight="1">
      <c r="A405" s="1"/>
      <c r="B405" s="1"/>
      <c r="C405" s="1"/>
      <c r="D405" s="1"/>
      <c r="E405" s="1"/>
      <c r="F405" s="6"/>
      <c r="G405" s="1"/>
      <c r="H405" s="26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0" customHeight="1">
      <c r="A406" s="1"/>
      <c r="B406" s="1"/>
      <c r="C406" s="1"/>
      <c r="D406" s="1"/>
      <c r="E406" s="1"/>
      <c r="F406" s="6"/>
      <c r="G406" s="1"/>
      <c r="H406" s="26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0" customHeight="1">
      <c r="A407" s="1"/>
      <c r="B407" s="1"/>
      <c r="C407" s="1"/>
      <c r="D407" s="1"/>
      <c r="E407" s="1"/>
      <c r="F407" s="6"/>
      <c r="G407" s="1"/>
      <c r="H407" s="26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0" customHeight="1">
      <c r="A408" s="1"/>
      <c r="B408" s="1"/>
      <c r="C408" s="1"/>
      <c r="D408" s="1"/>
      <c r="E408" s="1"/>
      <c r="F408" s="6"/>
      <c r="G408" s="1"/>
      <c r="H408" s="26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0" customHeight="1">
      <c r="A409" s="1"/>
      <c r="B409" s="1"/>
      <c r="C409" s="1"/>
      <c r="D409" s="1"/>
      <c r="E409" s="1"/>
      <c r="F409" s="6"/>
      <c r="G409" s="1"/>
      <c r="H409" s="26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0" customHeight="1">
      <c r="A410" s="1"/>
      <c r="B410" s="1"/>
      <c r="C410" s="1"/>
      <c r="D410" s="1"/>
      <c r="E410" s="1"/>
      <c r="F410" s="6"/>
      <c r="G410" s="1"/>
      <c r="H410" s="26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0" customHeight="1">
      <c r="A411" s="1"/>
      <c r="B411" s="1"/>
      <c r="C411" s="1"/>
      <c r="D411" s="1"/>
      <c r="E411" s="1"/>
      <c r="F411" s="6"/>
      <c r="G411" s="1"/>
      <c r="H411" s="26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0" customHeight="1">
      <c r="A412" s="1"/>
      <c r="B412" s="1"/>
      <c r="C412" s="1"/>
      <c r="D412" s="1"/>
      <c r="E412" s="1"/>
      <c r="F412" s="6"/>
      <c r="G412" s="1"/>
      <c r="H412" s="26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0" customHeight="1">
      <c r="A413" s="1"/>
      <c r="B413" s="1"/>
      <c r="C413" s="1"/>
      <c r="D413" s="1"/>
      <c r="E413" s="1"/>
      <c r="F413" s="6"/>
      <c r="G413" s="1"/>
      <c r="H413" s="26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0" customHeight="1">
      <c r="A414" s="1"/>
      <c r="B414" s="1"/>
      <c r="C414" s="1"/>
      <c r="D414" s="1"/>
      <c r="E414" s="1"/>
      <c r="F414" s="6"/>
      <c r="G414" s="1"/>
      <c r="H414" s="26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0" customHeight="1">
      <c r="A415" s="1"/>
      <c r="B415" s="1"/>
      <c r="C415" s="1"/>
      <c r="D415" s="1"/>
      <c r="E415" s="1"/>
      <c r="F415" s="6"/>
      <c r="G415" s="1"/>
      <c r="H415" s="26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0" customHeight="1">
      <c r="A416" s="1"/>
      <c r="B416" s="1"/>
      <c r="C416" s="1"/>
      <c r="D416" s="1"/>
      <c r="E416" s="1"/>
      <c r="F416" s="6"/>
      <c r="G416" s="1"/>
      <c r="H416" s="26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0" customHeight="1">
      <c r="A417" s="1"/>
      <c r="B417" s="1"/>
      <c r="C417" s="1"/>
      <c r="D417" s="1"/>
      <c r="E417" s="1"/>
      <c r="F417" s="6"/>
      <c r="G417" s="1"/>
      <c r="H417" s="26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0" customHeight="1">
      <c r="A418" s="1"/>
      <c r="B418" s="1"/>
      <c r="C418" s="1"/>
      <c r="D418" s="1"/>
      <c r="E418" s="1"/>
      <c r="F418" s="6"/>
      <c r="G418" s="1"/>
      <c r="H418" s="26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0" customHeight="1">
      <c r="A419" s="1"/>
      <c r="B419" s="1"/>
      <c r="C419" s="1"/>
      <c r="D419" s="1"/>
      <c r="E419" s="1"/>
      <c r="F419" s="6"/>
      <c r="G419" s="1"/>
      <c r="H419" s="26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0" customHeight="1">
      <c r="A420" s="1"/>
      <c r="B420" s="1"/>
      <c r="C420" s="1"/>
      <c r="D420" s="1"/>
      <c r="E420" s="1"/>
      <c r="F420" s="6"/>
      <c r="G420" s="1"/>
      <c r="H420" s="26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0" customHeight="1">
      <c r="A421" s="1"/>
      <c r="B421" s="1"/>
      <c r="C421" s="1"/>
      <c r="D421" s="1"/>
      <c r="E421" s="1"/>
      <c r="F421" s="6"/>
      <c r="G421" s="1"/>
      <c r="H421" s="26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0" customHeight="1">
      <c r="A422" s="1"/>
      <c r="B422" s="1"/>
      <c r="C422" s="1"/>
      <c r="D422" s="1"/>
      <c r="E422" s="1"/>
      <c r="F422" s="6"/>
      <c r="G422" s="1"/>
      <c r="H422" s="26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0" customHeight="1">
      <c r="A423" s="1"/>
      <c r="B423" s="1"/>
      <c r="C423" s="1"/>
      <c r="D423" s="1"/>
      <c r="E423" s="1"/>
      <c r="F423" s="6"/>
      <c r="G423" s="1"/>
      <c r="H423" s="26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0" customHeight="1">
      <c r="A424" s="1"/>
      <c r="B424" s="1"/>
      <c r="C424" s="1"/>
      <c r="D424" s="1"/>
      <c r="E424" s="1"/>
      <c r="F424" s="6"/>
      <c r="G424" s="1"/>
      <c r="H424" s="26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0" customHeight="1">
      <c r="A425" s="1"/>
      <c r="B425" s="1"/>
      <c r="C425" s="1"/>
      <c r="D425" s="1"/>
      <c r="E425" s="1"/>
      <c r="F425" s="6"/>
      <c r="G425" s="1"/>
      <c r="H425" s="26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0" customHeight="1">
      <c r="A426" s="1"/>
      <c r="B426" s="1"/>
      <c r="C426" s="1"/>
      <c r="D426" s="1"/>
      <c r="E426" s="1"/>
      <c r="F426" s="6"/>
      <c r="G426" s="1"/>
      <c r="H426" s="26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0" customHeight="1">
      <c r="A427" s="1"/>
      <c r="B427" s="1"/>
      <c r="C427" s="1"/>
      <c r="D427" s="1"/>
      <c r="E427" s="1"/>
      <c r="F427" s="6"/>
      <c r="G427" s="1"/>
      <c r="H427" s="26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0" customHeight="1">
      <c r="A428" s="1"/>
      <c r="B428" s="1"/>
      <c r="C428" s="1"/>
      <c r="D428" s="1"/>
      <c r="E428" s="1"/>
      <c r="F428" s="6"/>
      <c r="G428" s="1"/>
      <c r="H428" s="26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0" customHeight="1">
      <c r="A429" s="1"/>
      <c r="B429" s="1"/>
      <c r="C429" s="1"/>
      <c r="D429" s="1"/>
      <c r="E429" s="1"/>
      <c r="F429" s="6"/>
      <c r="G429" s="1"/>
      <c r="H429" s="26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0" customHeight="1">
      <c r="A430" s="1"/>
      <c r="B430" s="1"/>
      <c r="C430" s="1"/>
      <c r="D430" s="1"/>
      <c r="E430" s="1"/>
      <c r="F430" s="6"/>
      <c r="G430" s="1"/>
      <c r="H430" s="26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0" customHeight="1">
      <c r="A431" s="1"/>
      <c r="B431" s="1"/>
      <c r="C431" s="1"/>
      <c r="D431" s="1"/>
      <c r="E431" s="1"/>
      <c r="F431" s="6"/>
      <c r="G431" s="1"/>
      <c r="H431" s="26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0" customHeight="1">
      <c r="A432" s="1"/>
      <c r="B432" s="1"/>
      <c r="C432" s="1"/>
      <c r="D432" s="1"/>
      <c r="E432" s="1"/>
      <c r="F432" s="6"/>
      <c r="G432" s="1"/>
      <c r="H432" s="26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0" customHeight="1">
      <c r="A433" s="1"/>
      <c r="B433" s="1"/>
      <c r="C433" s="1"/>
      <c r="D433" s="1"/>
      <c r="E433" s="1"/>
      <c r="F433" s="6"/>
      <c r="G433" s="1"/>
      <c r="H433" s="26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0" customHeight="1">
      <c r="A434" s="1"/>
      <c r="B434" s="1"/>
      <c r="C434" s="1"/>
      <c r="D434" s="1"/>
      <c r="E434" s="1"/>
      <c r="F434" s="6"/>
      <c r="G434" s="1"/>
      <c r="H434" s="26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0" customHeight="1">
      <c r="A435" s="1"/>
      <c r="B435" s="1"/>
      <c r="C435" s="1"/>
      <c r="D435" s="1"/>
      <c r="E435" s="1"/>
      <c r="F435" s="6"/>
      <c r="G435" s="1"/>
      <c r="H435" s="26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0" customHeight="1">
      <c r="A436" s="1"/>
      <c r="B436" s="1"/>
      <c r="C436" s="1"/>
      <c r="D436" s="1"/>
      <c r="E436" s="1"/>
      <c r="F436" s="6"/>
      <c r="G436" s="1"/>
      <c r="H436" s="26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0" customHeight="1">
      <c r="A437" s="1"/>
      <c r="B437" s="1"/>
      <c r="C437" s="1"/>
      <c r="D437" s="1"/>
      <c r="E437" s="1"/>
      <c r="F437" s="6"/>
      <c r="G437" s="1"/>
      <c r="H437" s="26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0" customHeight="1">
      <c r="A438" s="1"/>
      <c r="B438" s="1"/>
      <c r="C438" s="1"/>
      <c r="D438" s="1"/>
      <c r="E438" s="1"/>
      <c r="F438" s="6"/>
      <c r="G438" s="1"/>
      <c r="H438" s="26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0" customHeight="1">
      <c r="A439" s="1"/>
      <c r="B439" s="1"/>
      <c r="C439" s="1"/>
      <c r="D439" s="1"/>
      <c r="E439" s="1"/>
      <c r="F439" s="6"/>
      <c r="G439" s="1"/>
      <c r="H439" s="26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0" customHeight="1">
      <c r="A440" s="1"/>
      <c r="B440" s="1"/>
      <c r="C440" s="1"/>
      <c r="D440" s="1"/>
      <c r="E440" s="1"/>
      <c r="F440" s="6"/>
      <c r="G440" s="1"/>
      <c r="H440" s="26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0" customHeight="1">
      <c r="A441" s="1"/>
      <c r="B441" s="1"/>
      <c r="C441" s="1"/>
      <c r="D441" s="1"/>
      <c r="E441" s="1"/>
      <c r="F441" s="6"/>
      <c r="G441" s="1"/>
      <c r="H441" s="26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0" customHeight="1">
      <c r="A442" s="1"/>
      <c r="B442" s="1"/>
      <c r="C442" s="1"/>
      <c r="D442" s="1"/>
      <c r="E442" s="1"/>
      <c r="F442" s="6"/>
      <c r="G442" s="1"/>
      <c r="H442" s="26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0" customHeight="1">
      <c r="A443" s="1"/>
      <c r="B443" s="1"/>
      <c r="C443" s="1"/>
      <c r="D443" s="1"/>
      <c r="E443" s="1"/>
      <c r="F443" s="6"/>
      <c r="G443" s="1"/>
      <c r="H443" s="26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0" customHeight="1">
      <c r="A444" s="1"/>
      <c r="B444" s="1"/>
      <c r="C444" s="1"/>
      <c r="D444" s="1"/>
      <c r="E444" s="1"/>
      <c r="F444" s="6"/>
      <c r="G444" s="1"/>
      <c r="H444" s="26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0" customHeight="1">
      <c r="A445" s="1"/>
      <c r="B445" s="1"/>
      <c r="C445" s="1"/>
      <c r="D445" s="1"/>
      <c r="E445" s="1"/>
      <c r="F445" s="6"/>
      <c r="G445" s="1"/>
      <c r="H445" s="26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0" customHeight="1">
      <c r="A446" s="1"/>
      <c r="B446" s="1"/>
      <c r="C446" s="1"/>
      <c r="D446" s="1"/>
      <c r="E446" s="1"/>
      <c r="F446" s="6"/>
      <c r="G446" s="1"/>
      <c r="H446" s="26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0" customHeight="1">
      <c r="A447" s="1"/>
      <c r="B447" s="1"/>
      <c r="C447" s="1"/>
      <c r="D447" s="1"/>
      <c r="E447" s="1"/>
      <c r="F447" s="6"/>
      <c r="G447" s="1"/>
      <c r="H447" s="26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0" customHeight="1">
      <c r="A448" s="1"/>
      <c r="B448" s="1"/>
      <c r="C448" s="1"/>
      <c r="D448" s="1"/>
      <c r="E448" s="1"/>
      <c r="F448" s="6"/>
      <c r="G448" s="1"/>
      <c r="H448" s="26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0" customHeight="1">
      <c r="A449" s="1"/>
      <c r="B449" s="1"/>
      <c r="C449" s="1"/>
      <c r="D449" s="1"/>
      <c r="E449" s="1"/>
      <c r="F449" s="6"/>
      <c r="G449" s="1"/>
      <c r="H449" s="26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0" customHeight="1">
      <c r="A450" s="1"/>
      <c r="B450" s="1"/>
      <c r="C450" s="1"/>
      <c r="D450" s="1"/>
      <c r="E450" s="1"/>
      <c r="F450" s="6"/>
      <c r="G450" s="1"/>
      <c r="H450" s="26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0" customHeight="1">
      <c r="A451" s="1"/>
      <c r="B451" s="1"/>
      <c r="C451" s="1"/>
      <c r="D451" s="1"/>
      <c r="E451" s="1"/>
      <c r="F451" s="6"/>
      <c r="G451" s="1"/>
      <c r="H451" s="26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0" customHeight="1">
      <c r="A452" s="1"/>
      <c r="B452" s="1"/>
      <c r="C452" s="1"/>
      <c r="D452" s="1"/>
      <c r="E452" s="1"/>
      <c r="F452" s="6"/>
      <c r="G452" s="1"/>
      <c r="H452" s="26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0" customHeight="1">
      <c r="A453" s="1"/>
      <c r="B453" s="1"/>
      <c r="C453" s="1"/>
      <c r="D453" s="1"/>
      <c r="E453" s="1"/>
      <c r="F453" s="6"/>
      <c r="G453" s="1"/>
      <c r="H453" s="26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0" customHeight="1">
      <c r="A454" s="1"/>
      <c r="B454" s="1"/>
      <c r="C454" s="1"/>
      <c r="D454" s="1"/>
      <c r="E454" s="1"/>
      <c r="F454" s="6"/>
      <c r="G454" s="1"/>
      <c r="H454" s="26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0" customHeight="1">
      <c r="A455" s="1"/>
      <c r="B455" s="1"/>
      <c r="C455" s="1"/>
      <c r="D455" s="1"/>
      <c r="E455" s="1"/>
      <c r="F455" s="6"/>
      <c r="G455" s="1"/>
      <c r="H455" s="26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0" customHeight="1">
      <c r="A456" s="1"/>
      <c r="B456" s="1"/>
      <c r="C456" s="1"/>
      <c r="D456" s="1"/>
      <c r="E456" s="1"/>
      <c r="F456" s="6"/>
      <c r="G456" s="1"/>
      <c r="H456" s="26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0" customHeight="1">
      <c r="A457" s="1"/>
      <c r="B457" s="1"/>
      <c r="C457" s="1"/>
      <c r="D457" s="1"/>
      <c r="E457" s="1"/>
      <c r="F457" s="6"/>
      <c r="G457" s="1"/>
      <c r="H457" s="26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0" customHeight="1">
      <c r="A458" s="1"/>
      <c r="B458" s="1"/>
      <c r="C458" s="1"/>
      <c r="D458" s="1"/>
      <c r="E458" s="1"/>
      <c r="F458" s="6"/>
      <c r="G458" s="1"/>
      <c r="H458" s="26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0" customHeight="1">
      <c r="A459" s="1"/>
      <c r="B459" s="1"/>
      <c r="C459" s="1"/>
      <c r="D459" s="1"/>
      <c r="E459" s="1"/>
      <c r="F459" s="6"/>
      <c r="G459" s="1"/>
      <c r="H459" s="26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0" customHeight="1">
      <c r="A460" s="1"/>
      <c r="B460" s="1"/>
      <c r="C460" s="1"/>
      <c r="D460" s="1"/>
      <c r="E460" s="1"/>
      <c r="F460" s="6"/>
      <c r="G460" s="1"/>
      <c r="H460" s="26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0" customHeight="1">
      <c r="A461" s="1"/>
      <c r="B461" s="1"/>
      <c r="C461" s="1"/>
      <c r="D461" s="1"/>
      <c r="E461" s="1"/>
      <c r="F461" s="6"/>
      <c r="G461" s="1"/>
      <c r="H461" s="26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0" customHeight="1">
      <c r="A462" s="1"/>
      <c r="B462" s="1"/>
      <c r="C462" s="1"/>
      <c r="D462" s="1"/>
      <c r="E462" s="1"/>
      <c r="F462" s="6"/>
      <c r="G462" s="1"/>
      <c r="H462" s="26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0" customHeight="1">
      <c r="A463" s="1"/>
      <c r="B463" s="1"/>
      <c r="C463" s="1"/>
      <c r="D463" s="1"/>
      <c r="E463" s="1"/>
      <c r="F463" s="6"/>
      <c r="G463" s="1"/>
      <c r="H463" s="26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0" customHeight="1">
      <c r="A464" s="1"/>
      <c r="B464" s="1"/>
      <c r="C464" s="1"/>
      <c r="D464" s="1"/>
      <c r="E464" s="1"/>
      <c r="F464" s="6"/>
      <c r="G464" s="1"/>
      <c r="H464" s="26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0" customHeight="1">
      <c r="A465" s="1"/>
      <c r="B465" s="1"/>
      <c r="C465" s="1"/>
      <c r="D465" s="1"/>
      <c r="E465" s="1"/>
      <c r="F465" s="6"/>
      <c r="G465" s="1"/>
      <c r="H465" s="26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0" customHeight="1">
      <c r="A466" s="1"/>
      <c r="B466" s="1"/>
      <c r="C466" s="1"/>
      <c r="D466" s="1"/>
      <c r="E466" s="1"/>
      <c r="F466" s="6"/>
      <c r="G466" s="1"/>
      <c r="H466" s="26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0" customHeight="1">
      <c r="A467" s="1"/>
      <c r="B467" s="1"/>
      <c r="C467" s="1"/>
      <c r="D467" s="1"/>
      <c r="E467" s="1"/>
      <c r="F467" s="6"/>
      <c r="G467" s="1"/>
      <c r="H467" s="26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0" customHeight="1">
      <c r="A468" s="1"/>
      <c r="B468" s="1"/>
      <c r="C468" s="1"/>
      <c r="D468" s="1"/>
      <c r="E468" s="1"/>
      <c r="F468" s="6"/>
      <c r="G468" s="1"/>
      <c r="H468" s="26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0" customHeight="1">
      <c r="A469" s="1"/>
      <c r="B469" s="1"/>
      <c r="C469" s="1"/>
      <c r="D469" s="1"/>
      <c r="E469" s="1"/>
      <c r="F469" s="6"/>
      <c r="G469" s="1"/>
      <c r="H469" s="26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0" customHeight="1">
      <c r="A470" s="1"/>
      <c r="B470" s="1"/>
      <c r="C470" s="1"/>
      <c r="D470" s="1"/>
      <c r="E470" s="1"/>
      <c r="F470" s="6"/>
      <c r="G470" s="1"/>
      <c r="H470" s="26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0" customHeight="1">
      <c r="A471" s="1"/>
      <c r="B471" s="1"/>
      <c r="C471" s="1"/>
      <c r="D471" s="1"/>
      <c r="E471" s="1"/>
      <c r="F471" s="6"/>
      <c r="G471" s="1"/>
      <c r="H471" s="26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0" customHeight="1">
      <c r="A472" s="1"/>
      <c r="B472" s="1"/>
      <c r="C472" s="1"/>
      <c r="D472" s="1"/>
      <c r="E472" s="1"/>
      <c r="F472" s="6"/>
      <c r="G472" s="1"/>
      <c r="H472" s="26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0" customHeight="1">
      <c r="A473" s="1"/>
      <c r="B473" s="1"/>
      <c r="C473" s="1"/>
      <c r="D473" s="1"/>
      <c r="E473" s="1"/>
      <c r="F473" s="6"/>
      <c r="G473" s="1"/>
      <c r="H473" s="26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0" customHeight="1">
      <c r="A474" s="1"/>
      <c r="B474" s="1"/>
      <c r="C474" s="1"/>
      <c r="D474" s="1"/>
      <c r="E474" s="1"/>
      <c r="F474" s="6"/>
      <c r="G474" s="1"/>
      <c r="H474" s="26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0" customHeight="1">
      <c r="A475" s="1"/>
      <c r="B475" s="1"/>
      <c r="C475" s="1"/>
      <c r="D475" s="1"/>
      <c r="E475" s="1"/>
      <c r="F475" s="6"/>
      <c r="G475" s="1"/>
      <c r="H475" s="26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0" customHeight="1">
      <c r="A476" s="1"/>
      <c r="B476" s="1"/>
      <c r="C476" s="1"/>
      <c r="D476" s="1"/>
      <c r="E476" s="1"/>
      <c r="F476" s="6"/>
      <c r="G476" s="1"/>
      <c r="H476" s="26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0" customHeight="1">
      <c r="A477" s="1"/>
      <c r="B477" s="1"/>
      <c r="C477" s="1"/>
      <c r="D477" s="1"/>
      <c r="E477" s="1"/>
      <c r="F477" s="6"/>
      <c r="G477" s="1"/>
      <c r="H477" s="26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0" customHeight="1">
      <c r="A478" s="1"/>
      <c r="B478" s="1"/>
      <c r="C478" s="1"/>
      <c r="D478" s="1"/>
      <c r="E478" s="1"/>
      <c r="F478" s="6"/>
      <c r="G478" s="1"/>
      <c r="H478" s="26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0" customHeight="1">
      <c r="A479" s="1"/>
      <c r="B479" s="1"/>
      <c r="C479" s="1"/>
      <c r="D479" s="1"/>
      <c r="E479" s="1"/>
      <c r="F479" s="6"/>
      <c r="G479" s="1"/>
      <c r="H479" s="26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0" customHeight="1">
      <c r="A480" s="1"/>
      <c r="B480" s="1"/>
      <c r="C480" s="1"/>
      <c r="D480" s="1"/>
      <c r="E480" s="1"/>
      <c r="F480" s="6"/>
      <c r="G480" s="1"/>
      <c r="H480" s="26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0" customHeight="1">
      <c r="A481" s="1"/>
      <c r="B481" s="1"/>
      <c r="C481" s="1"/>
      <c r="D481" s="1"/>
      <c r="E481" s="1"/>
      <c r="F481" s="6"/>
      <c r="G481" s="1"/>
      <c r="H481" s="26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0" customHeight="1">
      <c r="A482" s="1"/>
      <c r="B482" s="1"/>
      <c r="C482" s="1"/>
      <c r="D482" s="1"/>
      <c r="E482" s="1"/>
      <c r="F482" s="6"/>
      <c r="G482" s="1"/>
      <c r="H482" s="26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0" customHeight="1">
      <c r="A483" s="1"/>
      <c r="B483" s="1"/>
      <c r="C483" s="1"/>
      <c r="D483" s="1"/>
      <c r="E483" s="1"/>
      <c r="F483" s="6"/>
      <c r="G483" s="1"/>
      <c r="H483" s="26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0" customHeight="1">
      <c r="A484" s="1"/>
      <c r="B484" s="1"/>
      <c r="C484" s="1"/>
      <c r="D484" s="1"/>
      <c r="E484" s="1"/>
      <c r="F484" s="6"/>
      <c r="G484" s="1"/>
      <c r="H484" s="26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0" customHeight="1">
      <c r="A485" s="1"/>
      <c r="B485" s="1"/>
      <c r="C485" s="1"/>
      <c r="D485" s="1"/>
      <c r="E485" s="1"/>
      <c r="F485" s="6"/>
      <c r="G485" s="1"/>
      <c r="H485" s="26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0" customHeight="1">
      <c r="A486" s="1"/>
      <c r="B486" s="1"/>
      <c r="C486" s="1"/>
      <c r="D486" s="1"/>
      <c r="E486" s="1"/>
      <c r="F486" s="6"/>
      <c r="G486" s="1"/>
      <c r="H486" s="26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0" customHeight="1">
      <c r="A487" s="1"/>
      <c r="B487" s="1"/>
      <c r="C487" s="1"/>
      <c r="D487" s="1"/>
      <c r="E487" s="1"/>
      <c r="F487" s="6"/>
      <c r="G487" s="1"/>
      <c r="H487" s="26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0" customHeight="1">
      <c r="A488" s="1"/>
      <c r="B488" s="1"/>
      <c r="C488" s="1"/>
      <c r="D488" s="1"/>
      <c r="E488" s="1"/>
      <c r="F488" s="6"/>
      <c r="G488" s="1"/>
      <c r="H488" s="26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0" customHeight="1">
      <c r="A489" s="1"/>
      <c r="B489" s="1"/>
      <c r="C489" s="1"/>
      <c r="D489" s="1"/>
      <c r="E489" s="1"/>
      <c r="F489" s="6"/>
      <c r="G489" s="1"/>
      <c r="H489" s="26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0" customHeight="1">
      <c r="A490" s="1"/>
      <c r="B490" s="1"/>
      <c r="C490" s="1"/>
      <c r="D490" s="1"/>
      <c r="E490" s="1"/>
      <c r="F490" s="6"/>
      <c r="G490" s="1"/>
      <c r="H490" s="26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0" customHeight="1">
      <c r="A491" s="1"/>
      <c r="B491" s="1"/>
      <c r="C491" s="1"/>
      <c r="D491" s="1"/>
      <c r="E491" s="1"/>
      <c r="F491" s="6"/>
      <c r="G491" s="1"/>
      <c r="H491" s="26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0" customHeight="1">
      <c r="A492" s="1"/>
      <c r="B492" s="1"/>
      <c r="C492" s="1"/>
      <c r="D492" s="1"/>
      <c r="E492" s="1"/>
      <c r="F492" s="6"/>
      <c r="G492" s="1"/>
      <c r="H492" s="26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0" customHeight="1">
      <c r="A493" s="1"/>
      <c r="B493" s="1"/>
      <c r="C493" s="1"/>
      <c r="D493" s="1"/>
      <c r="E493" s="1"/>
      <c r="F493" s="6"/>
      <c r="G493" s="1"/>
      <c r="H493" s="26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0" customHeight="1">
      <c r="A494" s="1"/>
      <c r="B494" s="1"/>
      <c r="C494" s="1"/>
      <c r="D494" s="1"/>
      <c r="E494" s="1"/>
      <c r="F494" s="6"/>
      <c r="G494" s="1"/>
      <c r="H494" s="26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0" customHeight="1">
      <c r="A495" s="1"/>
      <c r="B495" s="1"/>
      <c r="C495" s="1"/>
      <c r="D495" s="1"/>
      <c r="E495" s="1"/>
      <c r="F495" s="6"/>
      <c r="G495" s="1"/>
      <c r="H495" s="26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0" customHeight="1">
      <c r="A496" s="1"/>
      <c r="B496" s="1"/>
      <c r="C496" s="1"/>
      <c r="D496" s="1"/>
      <c r="E496" s="1"/>
      <c r="F496" s="6"/>
      <c r="G496" s="1"/>
      <c r="H496" s="26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0" customHeight="1">
      <c r="A497" s="1"/>
      <c r="B497" s="1"/>
      <c r="C497" s="1"/>
      <c r="D497" s="1"/>
      <c r="E497" s="1"/>
      <c r="F497" s="6"/>
      <c r="G497" s="1"/>
      <c r="H497" s="26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0" customHeight="1">
      <c r="A498" s="1"/>
      <c r="B498" s="1"/>
      <c r="C498" s="1"/>
      <c r="D498" s="1"/>
      <c r="E498" s="1"/>
      <c r="F498" s="6"/>
      <c r="G498" s="1"/>
      <c r="H498" s="26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0" customHeight="1">
      <c r="A499" s="1"/>
      <c r="B499" s="1"/>
      <c r="C499" s="1"/>
      <c r="D499" s="1"/>
      <c r="E499" s="1"/>
      <c r="F499" s="6"/>
      <c r="G499" s="1"/>
      <c r="H499" s="26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0" customHeight="1">
      <c r="A500" s="1"/>
      <c r="B500" s="1"/>
      <c r="C500" s="1"/>
      <c r="D500" s="1"/>
      <c r="E500" s="1"/>
      <c r="F500" s="6"/>
      <c r="G500" s="1"/>
      <c r="H500" s="26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0" customHeight="1">
      <c r="A501" s="1"/>
      <c r="B501" s="1"/>
      <c r="C501" s="1"/>
      <c r="D501" s="1"/>
      <c r="E501" s="1"/>
      <c r="F501" s="6"/>
      <c r="G501" s="1"/>
      <c r="H501" s="26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0" customHeight="1">
      <c r="A502" s="1"/>
      <c r="B502" s="1"/>
      <c r="C502" s="1"/>
      <c r="D502" s="1"/>
      <c r="E502" s="1"/>
      <c r="F502" s="6"/>
      <c r="G502" s="1"/>
      <c r="H502" s="26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0" customHeight="1">
      <c r="A503" s="1"/>
      <c r="B503" s="1"/>
      <c r="C503" s="1"/>
      <c r="D503" s="1"/>
      <c r="E503" s="1"/>
      <c r="F503" s="6"/>
      <c r="G503" s="1"/>
      <c r="H503" s="26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0" customHeight="1">
      <c r="A504" s="1"/>
      <c r="B504" s="1"/>
      <c r="C504" s="1"/>
      <c r="D504" s="1"/>
      <c r="E504" s="1"/>
      <c r="F504" s="6"/>
      <c r="G504" s="1"/>
      <c r="H504" s="26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0" customHeight="1">
      <c r="A505" s="1"/>
      <c r="B505" s="1"/>
      <c r="C505" s="1"/>
      <c r="D505" s="1"/>
      <c r="E505" s="1"/>
      <c r="F505" s="6"/>
      <c r="G505" s="1"/>
      <c r="H505" s="26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0" customHeight="1">
      <c r="A506" s="1"/>
      <c r="B506" s="1"/>
      <c r="C506" s="1"/>
      <c r="D506" s="1"/>
      <c r="E506" s="1"/>
      <c r="F506" s="6"/>
      <c r="G506" s="1"/>
      <c r="H506" s="26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0" customHeight="1">
      <c r="A507" s="1"/>
      <c r="B507" s="1"/>
      <c r="C507" s="1"/>
      <c r="D507" s="1"/>
      <c r="E507" s="1"/>
      <c r="F507" s="6"/>
      <c r="G507" s="1"/>
      <c r="H507" s="26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0" customHeight="1">
      <c r="A508" s="1"/>
      <c r="B508" s="1"/>
      <c r="C508" s="1"/>
      <c r="D508" s="1"/>
      <c r="E508" s="1"/>
      <c r="F508" s="6"/>
      <c r="G508" s="1"/>
      <c r="H508" s="26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0" customHeight="1">
      <c r="A509" s="1"/>
      <c r="B509" s="1"/>
      <c r="C509" s="1"/>
      <c r="D509" s="1"/>
      <c r="E509" s="1"/>
      <c r="F509" s="6"/>
      <c r="G509" s="1"/>
      <c r="H509" s="26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0" customHeight="1">
      <c r="A510" s="1"/>
      <c r="B510" s="1"/>
      <c r="C510" s="1"/>
      <c r="D510" s="1"/>
      <c r="E510" s="1"/>
      <c r="F510" s="6"/>
      <c r="G510" s="1"/>
      <c r="H510" s="26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0" customHeight="1">
      <c r="A511" s="1"/>
      <c r="B511" s="1"/>
      <c r="C511" s="1"/>
      <c r="D511" s="1"/>
      <c r="E511" s="1"/>
      <c r="F511" s="6"/>
      <c r="G511" s="1"/>
      <c r="H511" s="26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0" customHeight="1">
      <c r="A512" s="1"/>
      <c r="B512" s="1"/>
      <c r="C512" s="1"/>
      <c r="D512" s="1"/>
      <c r="E512" s="1"/>
      <c r="F512" s="6"/>
      <c r="G512" s="1"/>
      <c r="H512" s="26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0" customHeight="1">
      <c r="A513" s="1"/>
      <c r="B513" s="1"/>
      <c r="C513" s="1"/>
      <c r="D513" s="1"/>
      <c r="E513" s="1"/>
      <c r="F513" s="6"/>
      <c r="G513" s="1"/>
      <c r="H513" s="26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0" customHeight="1">
      <c r="A514" s="1"/>
      <c r="B514" s="1"/>
      <c r="C514" s="1"/>
      <c r="D514" s="1"/>
      <c r="E514" s="1"/>
      <c r="F514" s="6"/>
      <c r="G514" s="1"/>
      <c r="H514" s="26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0" customHeight="1">
      <c r="A515" s="1"/>
      <c r="B515" s="1"/>
      <c r="C515" s="1"/>
      <c r="D515" s="1"/>
      <c r="E515" s="1"/>
      <c r="F515" s="6"/>
      <c r="G515" s="1"/>
      <c r="H515" s="26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0" customHeight="1">
      <c r="A516" s="1"/>
      <c r="B516" s="1"/>
      <c r="C516" s="1"/>
      <c r="D516" s="1"/>
      <c r="E516" s="1"/>
      <c r="F516" s="6"/>
      <c r="G516" s="1"/>
      <c r="H516" s="26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0" customHeight="1">
      <c r="A517" s="1"/>
      <c r="B517" s="1"/>
      <c r="C517" s="1"/>
      <c r="D517" s="1"/>
      <c r="E517" s="1"/>
      <c r="F517" s="6"/>
      <c r="G517" s="1"/>
      <c r="H517" s="26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0" customHeight="1">
      <c r="A518" s="1"/>
      <c r="B518" s="1"/>
      <c r="C518" s="1"/>
      <c r="D518" s="1"/>
      <c r="E518" s="1"/>
      <c r="F518" s="6"/>
      <c r="G518" s="1"/>
      <c r="H518" s="26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0" customHeight="1">
      <c r="A519" s="1"/>
      <c r="B519" s="1"/>
      <c r="C519" s="1"/>
      <c r="D519" s="1"/>
      <c r="E519" s="1"/>
      <c r="F519" s="6"/>
      <c r="G519" s="1"/>
      <c r="H519" s="26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0" customHeight="1">
      <c r="A520" s="1"/>
      <c r="B520" s="1"/>
      <c r="C520" s="1"/>
      <c r="D520" s="1"/>
      <c r="E520" s="1"/>
      <c r="F520" s="6"/>
      <c r="G520" s="1"/>
      <c r="H520" s="26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0" customHeight="1">
      <c r="A521" s="1"/>
      <c r="B521" s="1"/>
      <c r="C521" s="1"/>
      <c r="D521" s="1"/>
      <c r="E521" s="1"/>
      <c r="F521" s="6"/>
      <c r="G521" s="1"/>
      <c r="H521" s="26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0" customHeight="1">
      <c r="A522" s="1"/>
      <c r="B522" s="1"/>
      <c r="C522" s="1"/>
      <c r="D522" s="1"/>
      <c r="E522" s="1"/>
      <c r="F522" s="6"/>
      <c r="G522" s="1"/>
      <c r="H522" s="26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0" customHeight="1">
      <c r="A523" s="1"/>
      <c r="B523" s="1"/>
      <c r="C523" s="1"/>
      <c r="D523" s="1"/>
      <c r="E523" s="1"/>
      <c r="F523" s="6"/>
      <c r="G523" s="1"/>
      <c r="H523" s="26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0" customHeight="1">
      <c r="A524" s="1"/>
      <c r="B524" s="1"/>
      <c r="C524" s="1"/>
      <c r="D524" s="1"/>
      <c r="E524" s="1"/>
      <c r="F524" s="6"/>
      <c r="G524" s="1"/>
      <c r="H524" s="26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0" customHeight="1">
      <c r="A525" s="1"/>
      <c r="B525" s="1"/>
      <c r="C525" s="1"/>
      <c r="D525" s="1"/>
      <c r="E525" s="1"/>
      <c r="F525" s="6"/>
      <c r="G525" s="1"/>
      <c r="H525" s="26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0" customHeight="1">
      <c r="A526" s="1"/>
      <c r="B526" s="1"/>
      <c r="C526" s="1"/>
      <c r="D526" s="1"/>
      <c r="E526" s="1"/>
      <c r="F526" s="6"/>
      <c r="G526" s="1"/>
      <c r="H526" s="26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0" customHeight="1">
      <c r="A527" s="1"/>
      <c r="B527" s="1"/>
      <c r="C527" s="1"/>
      <c r="D527" s="1"/>
      <c r="E527" s="1"/>
      <c r="F527" s="6"/>
      <c r="G527" s="1"/>
      <c r="H527" s="26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0" customHeight="1">
      <c r="A528" s="1"/>
      <c r="B528" s="1"/>
      <c r="C528" s="1"/>
      <c r="D528" s="1"/>
      <c r="E528" s="1"/>
      <c r="F528" s="6"/>
      <c r="G528" s="1"/>
      <c r="H528" s="26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0" customHeight="1">
      <c r="A529" s="1"/>
      <c r="B529" s="1"/>
      <c r="C529" s="1"/>
      <c r="D529" s="1"/>
      <c r="E529" s="1"/>
      <c r="F529" s="6"/>
      <c r="G529" s="1"/>
      <c r="H529" s="26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0" customHeight="1">
      <c r="A530" s="1"/>
      <c r="B530" s="1"/>
      <c r="C530" s="1"/>
      <c r="D530" s="1"/>
      <c r="E530" s="1"/>
      <c r="F530" s="6"/>
      <c r="G530" s="1"/>
      <c r="H530" s="26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0" customHeight="1">
      <c r="A531" s="1"/>
      <c r="B531" s="1"/>
      <c r="C531" s="1"/>
      <c r="D531" s="1"/>
      <c r="E531" s="1"/>
      <c r="F531" s="6"/>
      <c r="G531" s="1"/>
      <c r="H531" s="26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0" customHeight="1">
      <c r="A532" s="1"/>
      <c r="B532" s="1"/>
      <c r="C532" s="1"/>
      <c r="D532" s="1"/>
      <c r="E532" s="1"/>
      <c r="F532" s="6"/>
      <c r="G532" s="1"/>
      <c r="H532" s="26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0" customHeight="1">
      <c r="A533" s="1"/>
      <c r="B533" s="1"/>
      <c r="C533" s="1"/>
      <c r="D533" s="1"/>
      <c r="E533" s="1"/>
      <c r="F533" s="6"/>
      <c r="G533" s="1"/>
      <c r="H533" s="26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0" customHeight="1">
      <c r="A534" s="1"/>
      <c r="B534" s="1"/>
      <c r="C534" s="1"/>
      <c r="D534" s="1"/>
      <c r="E534" s="1"/>
      <c r="F534" s="6"/>
      <c r="G534" s="1"/>
      <c r="H534" s="26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0" customHeight="1">
      <c r="A535" s="1"/>
      <c r="B535" s="1"/>
      <c r="C535" s="1"/>
      <c r="D535" s="1"/>
      <c r="E535" s="1"/>
      <c r="F535" s="6"/>
      <c r="G535" s="1"/>
      <c r="H535" s="26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0" customHeight="1">
      <c r="A536" s="1"/>
      <c r="B536" s="1"/>
      <c r="C536" s="1"/>
      <c r="D536" s="1"/>
      <c r="E536" s="1"/>
      <c r="F536" s="6"/>
      <c r="G536" s="1"/>
      <c r="H536" s="26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0" customHeight="1">
      <c r="A537" s="1"/>
      <c r="B537" s="1"/>
      <c r="C537" s="1"/>
      <c r="D537" s="1"/>
      <c r="E537" s="1"/>
      <c r="F537" s="6"/>
      <c r="G537" s="1"/>
      <c r="H537" s="26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0" customHeight="1">
      <c r="A538" s="1"/>
      <c r="B538" s="1"/>
      <c r="C538" s="1"/>
      <c r="D538" s="1"/>
      <c r="E538" s="1"/>
      <c r="F538" s="6"/>
      <c r="G538" s="1"/>
      <c r="H538" s="26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0" customHeight="1">
      <c r="A539" s="1"/>
      <c r="B539" s="1"/>
      <c r="C539" s="1"/>
      <c r="D539" s="1"/>
      <c r="E539" s="1"/>
      <c r="F539" s="6"/>
      <c r="G539" s="1"/>
      <c r="H539" s="26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0" customHeight="1">
      <c r="A540" s="1"/>
      <c r="B540" s="1"/>
      <c r="C540" s="1"/>
      <c r="D540" s="1"/>
      <c r="E540" s="1"/>
      <c r="F540" s="6"/>
      <c r="G540" s="1"/>
      <c r="H540" s="26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0" customHeight="1">
      <c r="A541" s="1"/>
      <c r="B541" s="1"/>
      <c r="C541" s="1"/>
      <c r="D541" s="1"/>
      <c r="E541" s="1"/>
      <c r="F541" s="6"/>
      <c r="G541" s="1"/>
      <c r="H541" s="26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0" customHeight="1">
      <c r="A542" s="1"/>
      <c r="B542" s="1"/>
      <c r="C542" s="1"/>
      <c r="D542" s="1"/>
      <c r="E542" s="1"/>
      <c r="F542" s="6"/>
      <c r="G542" s="1"/>
      <c r="H542" s="26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0" customHeight="1">
      <c r="A543" s="1"/>
      <c r="B543" s="1"/>
      <c r="C543" s="1"/>
      <c r="D543" s="1"/>
      <c r="E543" s="1"/>
      <c r="F543" s="6"/>
      <c r="G543" s="1"/>
      <c r="H543" s="26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0" customHeight="1">
      <c r="A544" s="1"/>
      <c r="B544" s="1"/>
      <c r="C544" s="1"/>
      <c r="D544" s="1"/>
      <c r="E544" s="1"/>
      <c r="F544" s="6"/>
      <c r="G544" s="1"/>
      <c r="H544" s="26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0" customHeight="1">
      <c r="A545" s="1"/>
      <c r="B545" s="1"/>
      <c r="C545" s="1"/>
      <c r="D545" s="1"/>
      <c r="E545" s="1"/>
      <c r="F545" s="6"/>
      <c r="G545" s="1"/>
      <c r="H545" s="26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0" customHeight="1">
      <c r="A546" s="1"/>
      <c r="B546" s="1"/>
      <c r="C546" s="1"/>
      <c r="D546" s="1"/>
      <c r="E546" s="1"/>
      <c r="F546" s="6"/>
      <c r="G546" s="1"/>
      <c r="H546" s="26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0" customHeight="1">
      <c r="A547" s="1"/>
      <c r="B547" s="1"/>
      <c r="C547" s="1"/>
      <c r="D547" s="1"/>
      <c r="E547" s="1"/>
      <c r="F547" s="6"/>
      <c r="G547" s="1"/>
      <c r="H547" s="26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0" customHeight="1">
      <c r="A548" s="1"/>
      <c r="B548" s="1"/>
      <c r="C548" s="1"/>
      <c r="D548" s="1"/>
      <c r="E548" s="1"/>
      <c r="F548" s="6"/>
      <c r="G548" s="1"/>
      <c r="H548" s="26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0" customHeight="1">
      <c r="A549" s="1"/>
      <c r="B549" s="1"/>
      <c r="C549" s="1"/>
      <c r="D549" s="1"/>
      <c r="E549" s="1"/>
      <c r="F549" s="6"/>
      <c r="G549" s="1"/>
      <c r="H549" s="26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0" customHeight="1">
      <c r="A550" s="1"/>
      <c r="B550" s="1"/>
      <c r="C550" s="1"/>
      <c r="D550" s="1"/>
      <c r="E550" s="1"/>
      <c r="F550" s="6"/>
      <c r="G550" s="1"/>
      <c r="H550" s="26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0" customHeight="1">
      <c r="A551" s="1"/>
      <c r="B551" s="1"/>
      <c r="C551" s="1"/>
      <c r="D551" s="1"/>
      <c r="E551" s="1"/>
      <c r="F551" s="6"/>
      <c r="G551" s="1"/>
      <c r="H551" s="26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0" customHeight="1">
      <c r="A552" s="1"/>
      <c r="B552" s="1"/>
      <c r="C552" s="1"/>
      <c r="D552" s="1"/>
      <c r="E552" s="1"/>
      <c r="F552" s="6"/>
      <c r="G552" s="1"/>
      <c r="H552" s="26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0" customHeight="1">
      <c r="A553" s="1"/>
      <c r="B553" s="1"/>
      <c r="C553" s="1"/>
      <c r="D553" s="1"/>
      <c r="E553" s="1"/>
      <c r="F553" s="6"/>
      <c r="G553" s="1"/>
      <c r="H553" s="26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0" customHeight="1">
      <c r="A554" s="1"/>
      <c r="B554" s="1"/>
      <c r="C554" s="1"/>
      <c r="D554" s="1"/>
      <c r="E554" s="1"/>
      <c r="F554" s="6"/>
      <c r="G554" s="1"/>
      <c r="H554" s="26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0" customHeight="1">
      <c r="A555" s="1"/>
      <c r="B555" s="1"/>
      <c r="C555" s="1"/>
      <c r="D555" s="1"/>
      <c r="E555" s="1"/>
      <c r="F555" s="6"/>
      <c r="G555" s="1"/>
      <c r="H555" s="26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0" customHeight="1">
      <c r="A556" s="1"/>
      <c r="B556" s="1"/>
      <c r="C556" s="1"/>
      <c r="D556" s="1"/>
      <c r="E556" s="1"/>
      <c r="F556" s="6"/>
      <c r="G556" s="1"/>
      <c r="H556" s="26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0" customHeight="1">
      <c r="A557" s="1"/>
      <c r="B557" s="1"/>
      <c r="C557" s="1"/>
      <c r="D557" s="1"/>
      <c r="E557" s="1"/>
      <c r="F557" s="6"/>
      <c r="G557" s="1"/>
      <c r="H557" s="26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0" customHeight="1">
      <c r="A558" s="1"/>
      <c r="B558" s="1"/>
      <c r="C558" s="1"/>
      <c r="D558" s="1"/>
      <c r="E558" s="1"/>
      <c r="F558" s="6"/>
      <c r="G558" s="1"/>
      <c r="H558" s="26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0" customHeight="1">
      <c r="A559" s="1"/>
      <c r="B559" s="1"/>
      <c r="C559" s="1"/>
      <c r="D559" s="1"/>
      <c r="E559" s="1"/>
      <c r="F559" s="6"/>
      <c r="G559" s="1"/>
      <c r="H559" s="26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0" customHeight="1">
      <c r="A560" s="1"/>
      <c r="B560" s="1"/>
      <c r="C560" s="1"/>
      <c r="D560" s="1"/>
      <c r="E560" s="1"/>
      <c r="F560" s="6"/>
      <c r="G560" s="1"/>
      <c r="H560" s="26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0" customHeight="1">
      <c r="A561" s="1"/>
      <c r="B561" s="1"/>
      <c r="C561" s="1"/>
      <c r="D561" s="1"/>
      <c r="E561" s="1"/>
      <c r="F561" s="6"/>
      <c r="G561" s="1"/>
      <c r="H561" s="26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0" customHeight="1">
      <c r="A562" s="1"/>
      <c r="B562" s="1"/>
      <c r="C562" s="1"/>
      <c r="D562" s="1"/>
      <c r="E562" s="1"/>
      <c r="F562" s="6"/>
      <c r="G562" s="1"/>
      <c r="H562" s="26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0" customHeight="1">
      <c r="A563" s="1"/>
      <c r="B563" s="1"/>
      <c r="C563" s="1"/>
      <c r="D563" s="1"/>
      <c r="E563" s="1"/>
      <c r="F563" s="6"/>
      <c r="G563" s="1"/>
      <c r="H563" s="26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0" customHeight="1">
      <c r="A564" s="1"/>
      <c r="B564" s="1"/>
      <c r="C564" s="1"/>
      <c r="D564" s="1"/>
      <c r="E564" s="1"/>
      <c r="F564" s="6"/>
      <c r="G564" s="1"/>
      <c r="H564" s="26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0" customHeight="1">
      <c r="A565" s="1"/>
      <c r="B565" s="1"/>
      <c r="C565" s="1"/>
      <c r="D565" s="1"/>
      <c r="E565" s="1"/>
      <c r="F565" s="6"/>
      <c r="G565" s="1"/>
      <c r="H565" s="26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0" customHeight="1">
      <c r="A566" s="1"/>
      <c r="B566" s="1"/>
      <c r="C566" s="1"/>
      <c r="D566" s="1"/>
      <c r="E566" s="1"/>
      <c r="F566" s="6"/>
      <c r="G566" s="1"/>
      <c r="H566" s="26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0" customHeight="1">
      <c r="A567" s="1"/>
      <c r="B567" s="1"/>
      <c r="C567" s="1"/>
      <c r="D567" s="1"/>
      <c r="E567" s="1"/>
      <c r="F567" s="6"/>
      <c r="G567" s="1"/>
      <c r="H567" s="26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0" customHeight="1">
      <c r="A568" s="1"/>
      <c r="B568" s="1"/>
      <c r="C568" s="1"/>
      <c r="D568" s="1"/>
      <c r="E568" s="1"/>
      <c r="F568" s="6"/>
      <c r="G568" s="1"/>
      <c r="H568" s="26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0" customHeight="1">
      <c r="A569" s="1"/>
      <c r="B569" s="1"/>
      <c r="C569" s="1"/>
      <c r="D569" s="1"/>
      <c r="E569" s="1"/>
      <c r="F569" s="6"/>
      <c r="G569" s="1"/>
      <c r="H569" s="26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0" customHeight="1">
      <c r="A570" s="1"/>
      <c r="B570" s="1"/>
      <c r="C570" s="1"/>
      <c r="D570" s="1"/>
      <c r="E570" s="1"/>
      <c r="F570" s="6"/>
      <c r="G570" s="1"/>
      <c r="H570" s="26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0" customHeight="1">
      <c r="A571" s="1"/>
      <c r="B571" s="1"/>
      <c r="C571" s="1"/>
      <c r="D571" s="1"/>
      <c r="E571" s="1"/>
      <c r="F571" s="6"/>
      <c r="G571" s="1"/>
      <c r="H571" s="26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0" customHeight="1">
      <c r="A572" s="1"/>
      <c r="B572" s="1"/>
      <c r="C572" s="1"/>
      <c r="D572" s="1"/>
      <c r="E572" s="1"/>
      <c r="F572" s="6"/>
      <c r="G572" s="1"/>
      <c r="H572" s="26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0" customHeight="1">
      <c r="A573" s="1"/>
      <c r="B573" s="1"/>
      <c r="C573" s="1"/>
      <c r="D573" s="1"/>
      <c r="E573" s="1"/>
      <c r="F573" s="6"/>
      <c r="G573" s="1"/>
      <c r="H573" s="26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0" customHeight="1">
      <c r="A574" s="1"/>
      <c r="B574" s="1"/>
      <c r="C574" s="1"/>
      <c r="D574" s="1"/>
      <c r="E574" s="1"/>
      <c r="F574" s="6"/>
      <c r="G574" s="1"/>
      <c r="H574" s="26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0" customHeight="1">
      <c r="A575" s="1"/>
      <c r="B575" s="1"/>
      <c r="C575" s="1"/>
      <c r="D575" s="1"/>
      <c r="E575" s="1"/>
      <c r="F575" s="6"/>
      <c r="G575" s="1"/>
      <c r="H575" s="26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0" customHeight="1">
      <c r="A576" s="1"/>
      <c r="B576" s="1"/>
      <c r="C576" s="1"/>
      <c r="D576" s="1"/>
      <c r="E576" s="1"/>
      <c r="F576" s="6"/>
      <c r="G576" s="1"/>
      <c r="H576" s="26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0" customHeight="1">
      <c r="A577" s="1"/>
      <c r="B577" s="1"/>
      <c r="C577" s="1"/>
      <c r="D577" s="1"/>
      <c r="E577" s="1"/>
      <c r="F577" s="6"/>
      <c r="G577" s="1"/>
      <c r="H577" s="26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0" customHeight="1">
      <c r="A578" s="1"/>
      <c r="B578" s="1"/>
      <c r="C578" s="1"/>
      <c r="D578" s="1"/>
      <c r="E578" s="1"/>
      <c r="F578" s="6"/>
      <c r="G578" s="1"/>
      <c r="H578" s="26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0" customHeight="1">
      <c r="A579" s="1"/>
      <c r="B579" s="1"/>
      <c r="C579" s="1"/>
      <c r="D579" s="1"/>
      <c r="E579" s="1"/>
      <c r="F579" s="6"/>
      <c r="G579" s="1"/>
      <c r="H579" s="26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0" customHeight="1">
      <c r="A580" s="1"/>
      <c r="B580" s="1"/>
      <c r="C580" s="1"/>
      <c r="D580" s="1"/>
      <c r="E580" s="1"/>
      <c r="F580" s="6"/>
      <c r="G580" s="1"/>
      <c r="H580" s="26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0" customHeight="1">
      <c r="A581" s="1"/>
      <c r="B581" s="1"/>
      <c r="C581" s="1"/>
      <c r="D581" s="1"/>
      <c r="E581" s="1"/>
      <c r="F581" s="6"/>
      <c r="G581" s="1"/>
      <c r="H581" s="26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0" customHeight="1">
      <c r="A582" s="1"/>
      <c r="B582" s="1"/>
      <c r="C582" s="1"/>
      <c r="D582" s="1"/>
      <c r="E582" s="1"/>
      <c r="F582" s="6"/>
      <c r="G582" s="1"/>
      <c r="H582" s="26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0" customHeight="1">
      <c r="A583" s="1"/>
      <c r="B583" s="1"/>
      <c r="C583" s="1"/>
      <c r="D583" s="1"/>
      <c r="E583" s="1"/>
      <c r="F583" s="6"/>
      <c r="G583" s="1"/>
      <c r="H583" s="26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0" customHeight="1">
      <c r="A584" s="1"/>
      <c r="B584" s="1"/>
      <c r="C584" s="1"/>
      <c r="D584" s="1"/>
      <c r="E584" s="1"/>
      <c r="F584" s="6"/>
      <c r="G584" s="1"/>
      <c r="H584" s="26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0" customHeight="1">
      <c r="A585" s="1"/>
      <c r="B585" s="1"/>
      <c r="C585" s="1"/>
      <c r="D585" s="1"/>
      <c r="E585" s="1"/>
      <c r="F585" s="6"/>
      <c r="G585" s="1"/>
      <c r="H585" s="26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0" customHeight="1">
      <c r="A586" s="1"/>
      <c r="B586" s="1"/>
      <c r="C586" s="1"/>
      <c r="D586" s="1"/>
      <c r="E586" s="1"/>
      <c r="F586" s="6"/>
      <c r="G586" s="1"/>
      <c r="H586" s="26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0" customHeight="1">
      <c r="A587" s="1"/>
      <c r="B587" s="1"/>
      <c r="C587" s="1"/>
      <c r="D587" s="1"/>
      <c r="E587" s="1"/>
      <c r="F587" s="6"/>
      <c r="G587" s="1"/>
      <c r="H587" s="26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0" customHeight="1">
      <c r="A588" s="1"/>
      <c r="B588" s="1"/>
      <c r="C588" s="1"/>
      <c r="D588" s="1"/>
      <c r="E588" s="1"/>
      <c r="F588" s="6"/>
      <c r="G588" s="1"/>
      <c r="H588" s="26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0" customHeight="1">
      <c r="A589" s="1"/>
      <c r="B589" s="1"/>
      <c r="C589" s="1"/>
      <c r="D589" s="1"/>
      <c r="E589" s="1"/>
      <c r="F589" s="6"/>
      <c r="G589" s="1"/>
      <c r="H589" s="26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0" customHeight="1">
      <c r="A590" s="1"/>
      <c r="B590" s="1"/>
      <c r="C590" s="1"/>
      <c r="D590" s="1"/>
      <c r="E590" s="1"/>
      <c r="F590" s="6"/>
      <c r="G590" s="1"/>
      <c r="H590" s="26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0" customHeight="1">
      <c r="A591" s="1"/>
      <c r="B591" s="1"/>
      <c r="C591" s="1"/>
      <c r="D591" s="1"/>
      <c r="E591" s="1"/>
      <c r="F591" s="6"/>
      <c r="G591" s="1"/>
      <c r="H591" s="26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0" customHeight="1">
      <c r="A592" s="1"/>
      <c r="B592" s="1"/>
      <c r="C592" s="1"/>
      <c r="D592" s="1"/>
      <c r="E592" s="1"/>
      <c r="F592" s="6"/>
      <c r="G592" s="1"/>
      <c r="H592" s="26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0" customHeight="1">
      <c r="A593" s="1"/>
      <c r="B593" s="1"/>
      <c r="C593" s="1"/>
      <c r="D593" s="1"/>
      <c r="E593" s="1"/>
      <c r="F593" s="6"/>
      <c r="G593" s="1"/>
      <c r="H593" s="26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0" customHeight="1">
      <c r="A594" s="1"/>
      <c r="B594" s="1"/>
      <c r="C594" s="1"/>
      <c r="D594" s="1"/>
      <c r="E594" s="1"/>
      <c r="F594" s="6"/>
      <c r="G594" s="1"/>
      <c r="H594" s="26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0" customHeight="1">
      <c r="A595" s="1"/>
      <c r="B595" s="1"/>
      <c r="C595" s="1"/>
      <c r="D595" s="1"/>
      <c r="E595" s="1"/>
      <c r="F595" s="6"/>
      <c r="G595" s="1"/>
      <c r="H595" s="26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0" customHeight="1">
      <c r="A596" s="1"/>
      <c r="B596" s="1"/>
      <c r="C596" s="1"/>
      <c r="D596" s="1"/>
      <c r="E596" s="1"/>
      <c r="F596" s="6"/>
      <c r="G596" s="1"/>
      <c r="H596" s="26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0" customHeight="1">
      <c r="A597" s="1"/>
      <c r="B597" s="1"/>
      <c r="C597" s="1"/>
      <c r="D597" s="1"/>
      <c r="E597" s="1"/>
      <c r="F597" s="6"/>
      <c r="G597" s="1"/>
      <c r="H597" s="26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0" customHeight="1">
      <c r="A598" s="1"/>
      <c r="B598" s="1"/>
      <c r="C598" s="1"/>
      <c r="D598" s="1"/>
      <c r="E598" s="1"/>
      <c r="F598" s="6"/>
      <c r="G598" s="1"/>
      <c r="H598" s="26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0" customHeight="1">
      <c r="A599" s="1"/>
      <c r="B599" s="1"/>
      <c r="C599" s="1"/>
      <c r="D599" s="1"/>
      <c r="E599" s="1"/>
      <c r="F599" s="6"/>
      <c r="G599" s="1"/>
      <c r="H599" s="26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0" customHeight="1">
      <c r="A600" s="1"/>
      <c r="B600" s="1"/>
      <c r="C600" s="1"/>
      <c r="D600" s="1"/>
      <c r="E600" s="1"/>
      <c r="F600" s="6"/>
      <c r="G600" s="1"/>
      <c r="H600" s="26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0" customHeight="1">
      <c r="A601" s="1"/>
      <c r="B601" s="1"/>
      <c r="C601" s="1"/>
      <c r="D601" s="1"/>
      <c r="E601" s="1"/>
      <c r="F601" s="6"/>
      <c r="G601" s="1"/>
      <c r="H601" s="26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0" customHeight="1">
      <c r="A602" s="1"/>
      <c r="B602" s="1"/>
      <c r="C602" s="1"/>
      <c r="D602" s="1"/>
      <c r="E602" s="1"/>
      <c r="F602" s="6"/>
      <c r="G602" s="1"/>
      <c r="H602" s="26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0" customHeight="1">
      <c r="A603" s="1"/>
      <c r="B603" s="1"/>
      <c r="C603" s="1"/>
      <c r="D603" s="1"/>
      <c r="E603" s="1"/>
      <c r="F603" s="6"/>
      <c r="G603" s="1"/>
      <c r="H603" s="26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0" customHeight="1">
      <c r="A604" s="1"/>
      <c r="B604" s="1"/>
      <c r="C604" s="1"/>
      <c r="D604" s="1"/>
      <c r="E604" s="1"/>
      <c r="F604" s="6"/>
      <c r="G604" s="1"/>
      <c r="H604" s="26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0" customHeight="1">
      <c r="A605" s="1"/>
      <c r="B605" s="1"/>
      <c r="C605" s="1"/>
      <c r="D605" s="1"/>
      <c r="E605" s="1"/>
      <c r="F605" s="6"/>
      <c r="G605" s="1"/>
      <c r="H605" s="26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0" customHeight="1">
      <c r="A606" s="1"/>
      <c r="B606" s="1"/>
      <c r="C606" s="1"/>
      <c r="D606" s="1"/>
      <c r="E606" s="1"/>
      <c r="F606" s="6"/>
      <c r="G606" s="1"/>
      <c r="H606" s="26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0" customHeight="1">
      <c r="A607" s="1"/>
      <c r="B607" s="1"/>
      <c r="C607" s="1"/>
      <c r="D607" s="1"/>
      <c r="E607" s="1"/>
      <c r="F607" s="6"/>
      <c r="G607" s="1"/>
      <c r="H607" s="26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0" customHeight="1">
      <c r="A608" s="1"/>
      <c r="B608" s="1"/>
      <c r="C608" s="1"/>
      <c r="D608" s="1"/>
      <c r="E608" s="1"/>
      <c r="F608" s="6"/>
      <c r="G608" s="1"/>
      <c r="H608" s="26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0" customHeight="1">
      <c r="A609" s="1"/>
      <c r="B609" s="1"/>
      <c r="C609" s="1"/>
      <c r="D609" s="1"/>
      <c r="E609" s="1"/>
      <c r="F609" s="6"/>
      <c r="G609" s="1"/>
      <c r="H609" s="26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0" customHeight="1">
      <c r="A610" s="1"/>
      <c r="B610" s="1"/>
      <c r="C610" s="1"/>
      <c r="D610" s="1"/>
      <c r="E610" s="1"/>
      <c r="F610" s="6"/>
      <c r="G610" s="1"/>
      <c r="H610" s="26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0" customHeight="1">
      <c r="A611" s="1"/>
      <c r="B611" s="1"/>
      <c r="C611" s="1"/>
      <c r="D611" s="1"/>
      <c r="E611" s="1"/>
      <c r="F611" s="6"/>
      <c r="G611" s="1"/>
      <c r="H611" s="26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0" customHeight="1">
      <c r="A612" s="1"/>
      <c r="B612" s="1"/>
      <c r="C612" s="1"/>
      <c r="D612" s="1"/>
      <c r="E612" s="1"/>
      <c r="F612" s="6"/>
      <c r="G612" s="1"/>
      <c r="H612" s="26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0" customHeight="1">
      <c r="A613" s="1"/>
      <c r="B613" s="1"/>
      <c r="C613" s="1"/>
      <c r="D613" s="1"/>
      <c r="E613" s="1"/>
      <c r="F613" s="6"/>
      <c r="G613" s="1"/>
      <c r="H613" s="26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0" customHeight="1">
      <c r="A614" s="1"/>
      <c r="B614" s="1"/>
      <c r="C614" s="1"/>
      <c r="D614" s="1"/>
      <c r="E614" s="1"/>
      <c r="F614" s="6"/>
      <c r="G614" s="1"/>
      <c r="H614" s="26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0" customHeight="1">
      <c r="A615" s="1"/>
      <c r="B615" s="1"/>
      <c r="C615" s="1"/>
      <c r="D615" s="1"/>
      <c r="E615" s="1"/>
      <c r="F615" s="6"/>
      <c r="G615" s="1"/>
      <c r="H615" s="26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0" customHeight="1">
      <c r="A616" s="1"/>
      <c r="B616" s="1"/>
      <c r="C616" s="1"/>
      <c r="D616" s="1"/>
      <c r="E616" s="1"/>
      <c r="F616" s="6"/>
      <c r="G616" s="1"/>
      <c r="H616" s="26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0" customHeight="1">
      <c r="A617" s="1"/>
      <c r="B617" s="1"/>
      <c r="C617" s="1"/>
      <c r="D617" s="1"/>
      <c r="E617" s="1"/>
      <c r="F617" s="6"/>
      <c r="G617" s="1"/>
      <c r="H617" s="26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0" customHeight="1">
      <c r="A618" s="1"/>
      <c r="B618" s="1"/>
      <c r="C618" s="1"/>
      <c r="D618" s="1"/>
      <c r="E618" s="1"/>
      <c r="F618" s="6"/>
      <c r="G618" s="1"/>
      <c r="H618" s="26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0" customHeight="1">
      <c r="A619" s="1"/>
      <c r="B619" s="1"/>
      <c r="C619" s="1"/>
      <c r="D619" s="1"/>
      <c r="E619" s="1"/>
      <c r="F619" s="6"/>
      <c r="G619" s="1"/>
      <c r="H619" s="26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0" customHeight="1">
      <c r="A620" s="1"/>
      <c r="B620" s="1"/>
      <c r="C620" s="1"/>
      <c r="D620" s="1"/>
      <c r="E620" s="1"/>
      <c r="F620" s="6"/>
      <c r="G620" s="1"/>
      <c r="H620" s="26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0" customHeight="1">
      <c r="A621" s="1"/>
      <c r="B621" s="1"/>
      <c r="C621" s="1"/>
      <c r="D621" s="1"/>
      <c r="E621" s="1"/>
      <c r="F621" s="6"/>
      <c r="G621" s="1"/>
      <c r="H621" s="26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0" customHeight="1">
      <c r="A622" s="1"/>
      <c r="B622" s="1"/>
      <c r="C622" s="1"/>
      <c r="D622" s="1"/>
      <c r="E622" s="1"/>
      <c r="F622" s="6"/>
      <c r="G622" s="1"/>
      <c r="H622" s="26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0" customHeight="1">
      <c r="A623" s="1"/>
      <c r="B623" s="1"/>
      <c r="C623" s="1"/>
      <c r="D623" s="1"/>
      <c r="E623" s="1"/>
      <c r="F623" s="6"/>
      <c r="G623" s="1"/>
      <c r="H623" s="26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0" customHeight="1">
      <c r="A624" s="1"/>
      <c r="B624" s="1"/>
      <c r="C624" s="1"/>
      <c r="D624" s="1"/>
      <c r="E624" s="1"/>
      <c r="F624" s="6"/>
      <c r="G624" s="1"/>
      <c r="H624" s="26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0" customHeight="1">
      <c r="A625" s="1"/>
      <c r="B625" s="1"/>
      <c r="C625" s="1"/>
      <c r="D625" s="1"/>
      <c r="E625" s="1"/>
      <c r="F625" s="6"/>
      <c r="G625" s="1"/>
      <c r="H625" s="26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0" customHeight="1">
      <c r="A626" s="1"/>
      <c r="B626" s="1"/>
      <c r="C626" s="1"/>
      <c r="D626" s="1"/>
      <c r="E626" s="1"/>
      <c r="F626" s="6"/>
      <c r="G626" s="1"/>
      <c r="H626" s="26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0" customHeight="1">
      <c r="A627" s="1"/>
      <c r="B627" s="1"/>
      <c r="C627" s="1"/>
      <c r="D627" s="1"/>
      <c r="E627" s="1"/>
      <c r="F627" s="6"/>
      <c r="G627" s="1"/>
      <c r="H627" s="26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0" customHeight="1">
      <c r="A628" s="1"/>
      <c r="B628" s="1"/>
      <c r="C628" s="1"/>
      <c r="D628" s="1"/>
      <c r="E628" s="1"/>
      <c r="F628" s="6"/>
      <c r="G628" s="1"/>
      <c r="H628" s="26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0" customHeight="1">
      <c r="A629" s="1"/>
      <c r="B629" s="1"/>
      <c r="C629" s="1"/>
      <c r="D629" s="1"/>
      <c r="E629" s="1"/>
      <c r="F629" s="6"/>
      <c r="G629" s="1"/>
      <c r="H629" s="26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0" customHeight="1">
      <c r="A630" s="1"/>
      <c r="B630" s="1"/>
      <c r="C630" s="1"/>
      <c r="D630" s="1"/>
      <c r="E630" s="1"/>
      <c r="F630" s="6"/>
      <c r="G630" s="1"/>
      <c r="H630" s="26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0" customHeight="1">
      <c r="A631" s="1"/>
      <c r="B631" s="1"/>
      <c r="C631" s="1"/>
      <c r="D631" s="1"/>
      <c r="E631" s="1"/>
      <c r="F631" s="6"/>
      <c r="G631" s="1"/>
      <c r="H631" s="26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0" customHeight="1">
      <c r="A632" s="1"/>
      <c r="B632" s="1"/>
      <c r="C632" s="1"/>
      <c r="D632" s="1"/>
      <c r="E632" s="1"/>
      <c r="F632" s="6"/>
      <c r="G632" s="1"/>
      <c r="H632" s="26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0" customHeight="1">
      <c r="A633" s="1"/>
      <c r="B633" s="1"/>
      <c r="C633" s="1"/>
      <c r="D633" s="1"/>
      <c r="E633" s="1"/>
      <c r="F633" s="6"/>
      <c r="G633" s="1"/>
      <c r="H633" s="26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0" customHeight="1">
      <c r="A634" s="1"/>
      <c r="B634" s="1"/>
      <c r="C634" s="1"/>
      <c r="D634" s="1"/>
      <c r="E634" s="1"/>
      <c r="F634" s="6"/>
      <c r="G634" s="1"/>
      <c r="H634" s="26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0" customHeight="1">
      <c r="A635" s="1"/>
      <c r="B635" s="1"/>
      <c r="C635" s="1"/>
      <c r="D635" s="1"/>
      <c r="E635" s="1"/>
      <c r="F635" s="6"/>
      <c r="G635" s="1"/>
      <c r="H635" s="26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0" customHeight="1">
      <c r="A636" s="1"/>
      <c r="B636" s="1"/>
      <c r="C636" s="1"/>
      <c r="D636" s="1"/>
      <c r="E636" s="1"/>
      <c r="F636" s="6"/>
      <c r="G636" s="1"/>
      <c r="H636" s="26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0" customHeight="1">
      <c r="A637" s="1"/>
      <c r="B637" s="1"/>
      <c r="C637" s="1"/>
      <c r="D637" s="1"/>
      <c r="E637" s="1"/>
      <c r="F637" s="6"/>
      <c r="G637" s="1"/>
      <c r="H637" s="26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0" customHeight="1">
      <c r="A638" s="1"/>
      <c r="B638" s="1"/>
      <c r="C638" s="1"/>
      <c r="D638" s="1"/>
      <c r="E638" s="1"/>
      <c r="F638" s="6"/>
      <c r="G638" s="1"/>
      <c r="H638" s="26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0" customHeight="1">
      <c r="A639" s="1"/>
      <c r="B639" s="1"/>
      <c r="C639" s="1"/>
      <c r="D639" s="1"/>
      <c r="E639" s="1"/>
      <c r="F639" s="6"/>
      <c r="G639" s="1"/>
      <c r="H639" s="26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0" customHeight="1">
      <c r="A640" s="1"/>
      <c r="B640" s="1"/>
      <c r="C640" s="1"/>
      <c r="D640" s="1"/>
      <c r="E640" s="1"/>
      <c r="F640" s="6"/>
      <c r="G640" s="1"/>
      <c r="H640" s="26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0" customHeight="1">
      <c r="A641" s="1"/>
      <c r="B641" s="1"/>
      <c r="C641" s="1"/>
      <c r="D641" s="1"/>
      <c r="E641" s="1"/>
      <c r="F641" s="6"/>
      <c r="G641" s="1"/>
      <c r="H641" s="26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0" customHeight="1">
      <c r="A642" s="1"/>
      <c r="B642" s="1"/>
      <c r="C642" s="1"/>
      <c r="D642" s="1"/>
      <c r="E642" s="1"/>
      <c r="F642" s="6"/>
      <c r="G642" s="1"/>
      <c r="H642" s="26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0" customHeight="1">
      <c r="A643" s="1"/>
      <c r="B643" s="1"/>
      <c r="C643" s="1"/>
      <c r="D643" s="1"/>
      <c r="E643" s="1"/>
      <c r="F643" s="6"/>
      <c r="G643" s="1"/>
      <c r="H643" s="26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0" customHeight="1">
      <c r="A644" s="1"/>
      <c r="B644" s="1"/>
      <c r="C644" s="1"/>
      <c r="D644" s="1"/>
      <c r="E644" s="1"/>
      <c r="F644" s="6"/>
      <c r="G644" s="1"/>
      <c r="H644" s="26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0" customHeight="1">
      <c r="A645" s="1"/>
      <c r="B645" s="1"/>
      <c r="C645" s="1"/>
      <c r="D645" s="1"/>
      <c r="E645" s="1"/>
      <c r="F645" s="6"/>
      <c r="G645" s="1"/>
      <c r="H645" s="26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0" customHeight="1">
      <c r="A646" s="1"/>
      <c r="B646" s="1"/>
      <c r="C646" s="1"/>
      <c r="D646" s="1"/>
      <c r="E646" s="1"/>
      <c r="F646" s="6"/>
      <c r="G646" s="1"/>
      <c r="H646" s="26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0" customHeight="1">
      <c r="A647" s="1"/>
      <c r="B647" s="1"/>
      <c r="C647" s="1"/>
      <c r="D647" s="1"/>
      <c r="E647" s="1"/>
      <c r="F647" s="6"/>
      <c r="G647" s="1"/>
      <c r="H647" s="26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0" customHeight="1">
      <c r="A648" s="1"/>
      <c r="B648" s="1"/>
      <c r="C648" s="1"/>
      <c r="D648" s="1"/>
      <c r="E648" s="1"/>
      <c r="F648" s="6"/>
      <c r="G648" s="1"/>
      <c r="H648" s="26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0" customHeight="1">
      <c r="A649" s="1"/>
      <c r="B649" s="1"/>
      <c r="C649" s="1"/>
      <c r="D649" s="1"/>
      <c r="E649" s="1"/>
      <c r="F649" s="6"/>
      <c r="G649" s="1"/>
      <c r="H649" s="26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0" customHeight="1">
      <c r="A650" s="1"/>
      <c r="B650" s="1"/>
      <c r="C650" s="1"/>
      <c r="D650" s="1"/>
      <c r="E650" s="1"/>
      <c r="F650" s="6"/>
      <c r="G650" s="1"/>
      <c r="H650" s="26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0" customHeight="1">
      <c r="A651" s="1"/>
      <c r="B651" s="1"/>
      <c r="C651" s="1"/>
      <c r="D651" s="1"/>
      <c r="E651" s="1"/>
      <c r="F651" s="6"/>
      <c r="G651" s="1"/>
      <c r="H651" s="26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0" customHeight="1">
      <c r="A652" s="1"/>
      <c r="B652" s="1"/>
      <c r="C652" s="1"/>
      <c r="D652" s="1"/>
      <c r="E652" s="1"/>
      <c r="F652" s="6"/>
      <c r="G652" s="1"/>
      <c r="H652" s="26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0" customHeight="1">
      <c r="A653" s="1"/>
      <c r="B653" s="1"/>
      <c r="C653" s="1"/>
      <c r="D653" s="1"/>
      <c r="E653" s="1"/>
      <c r="F653" s="6"/>
      <c r="G653" s="1"/>
      <c r="H653" s="26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0" customHeight="1">
      <c r="A654" s="1"/>
      <c r="B654" s="1"/>
      <c r="C654" s="1"/>
      <c r="D654" s="1"/>
      <c r="E654" s="1"/>
      <c r="F654" s="6"/>
      <c r="G654" s="1"/>
      <c r="H654" s="26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0" customHeight="1">
      <c r="A655" s="1"/>
      <c r="B655" s="1"/>
      <c r="C655" s="1"/>
      <c r="D655" s="1"/>
      <c r="E655" s="1"/>
      <c r="F655" s="6"/>
      <c r="G655" s="1"/>
      <c r="H655" s="26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0" customHeight="1">
      <c r="A656" s="1"/>
      <c r="B656" s="1"/>
      <c r="C656" s="1"/>
      <c r="D656" s="1"/>
      <c r="E656" s="1"/>
      <c r="F656" s="6"/>
      <c r="G656" s="1"/>
      <c r="H656" s="26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0" customHeight="1">
      <c r="A657" s="1"/>
      <c r="B657" s="1"/>
      <c r="C657" s="1"/>
      <c r="D657" s="1"/>
      <c r="E657" s="1"/>
      <c r="F657" s="6"/>
      <c r="G657" s="1"/>
      <c r="H657" s="26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0" customHeight="1">
      <c r="A658" s="1"/>
      <c r="B658" s="1"/>
      <c r="C658" s="1"/>
      <c r="D658" s="1"/>
      <c r="E658" s="1"/>
      <c r="F658" s="6"/>
      <c r="G658" s="1"/>
      <c r="H658" s="26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0" customHeight="1">
      <c r="A659" s="1"/>
      <c r="B659" s="1"/>
      <c r="C659" s="1"/>
      <c r="D659" s="1"/>
      <c r="E659" s="1"/>
      <c r="F659" s="6"/>
      <c r="G659" s="1"/>
      <c r="H659" s="26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0" customHeight="1">
      <c r="A660" s="1"/>
      <c r="B660" s="1"/>
      <c r="C660" s="1"/>
      <c r="D660" s="1"/>
      <c r="E660" s="1"/>
      <c r="F660" s="6"/>
      <c r="G660" s="1"/>
      <c r="H660" s="26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0" customHeight="1">
      <c r="A661" s="1"/>
      <c r="B661" s="1"/>
      <c r="C661" s="1"/>
      <c r="D661" s="1"/>
      <c r="E661" s="1"/>
      <c r="F661" s="6"/>
      <c r="G661" s="1"/>
      <c r="H661" s="26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0" customHeight="1">
      <c r="A662" s="1"/>
      <c r="B662" s="1"/>
      <c r="C662" s="1"/>
      <c r="D662" s="1"/>
      <c r="E662" s="1"/>
      <c r="F662" s="6"/>
      <c r="G662" s="1"/>
      <c r="H662" s="26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0" customHeight="1">
      <c r="A663" s="1"/>
      <c r="B663" s="1"/>
      <c r="C663" s="1"/>
      <c r="D663" s="1"/>
      <c r="E663" s="1"/>
      <c r="F663" s="6"/>
      <c r="G663" s="1"/>
      <c r="H663" s="26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0" customHeight="1">
      <c r="A664" s="1"/>
      <c r="B664" s="1"/>
      <c r="C664" s="1"/>
      <c r="D664" s="1"/>
      <c r="E664" s="1"/>
      <c r="F664" s="6"/>
      <c r="G664" s="1"/>
      <c r="H664" s="26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0" customHeight="1">
      <c r="A665" s="1"/>
      <c r="B665" s="1"/>
      <c r="C665" s="1"/>
      <c r="D665" s="1"/>
      <c r="E665" s="1"/>
      <c r="F665" s="6"/>
      <c r="G665" s="1"/>
      <c r="H665" s="26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0" customHeight="1">
      <c r="A666" s="1"/>
      <c r="B666" s="1"/>
      <c r="C666" s="1"/>
      <c r="D666" s="1"/>
      <c r="E666" s="1"/>
      <c r="F666" s="6"/>
      <c r="G666" s="1"/>
      <c r="H666" s="26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0" customHeight="1">
      <c r="A667" s="1"/>
      <c r="B667" s="1"/>
      <c r="C667" s="1"/>
      <c r="D667" s="1"/>
      <c r="E667" s="1"/>
      <c r="F667" s="6"/>
      <c r="G667" s="1"/>
      <c r="H667" s="26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0" customHeight="1">
      <c r="A668" s="1"/>
      <c r="B668" s="1"/>
      <c r="C668" s="1"/>
      <c r="D668" s="1"/>
      <c r="E668" s="1"/>
      <c r="F668" s="6"/>
      <c r="G668" s="1"/>
      <c r="H668" s="26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0" customHeight="1">
      <c r="A669" s="1"/>
      <c r="B669" s="1"/>
      <c r="C669" s="1"/>
      <c r="D669" s="1"/>
      <c r="E669" s="1"/>
      <c r="F669" s="6"/>
      <c r="G669" s="1"/>
      <c r="H669" s="26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0" customHeight="1">
      <c r="A670" s="1"/>
      <c r="B670" s="1"/>
      <c r="C670" s="1"/>
      <c r="D670" s="1"/>
      <c r="E670" s="1"/>
      <c r="F670" s="6"/>
      <c r="G670" s="1"/>
      <c r="H670" s="26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0" customHeight="1">
      <c r="A671" s="1"/>
      <c r="B671" s="1"/>
      <c r="C671" s="1"/>
      <c r="D671" s="1"/>
      <c r="E671" s="1"/>
      <c r="F671" s="6"/>
      <c r="G671" s="1"/>
      <c r="H671" s="26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0" customHeight="1">
      <c r="A672" s="1"/>
      <c r="B672" s="1"/>
      <c r="C672" s="1"/>
      <c r="D672" s="1"/>
      <c r="E672" s="1"/>
      <c r="F672" s="6"/>
      <c r="G672" s="1"/>
      <c r="H672" s="26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0" customHeight="1">
      <c r="A673" s="1"/>
      <c r="B673" s="1"/>
      <c r="C673" s="1"/>
      <c r="D673" s="1"/>
      <c r="E673" s="1"/>
      <c r="F673" s="6"/>
      <c r="G673" s="1"/>
      <c r="H673" s="26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0" customHeight="1">
      <c r="A674" s="1"/>
      <c r="B674" s="1"/>
      <c r="C674" s="1"/>
      <c r="D674" s="1"/>
      <c r="E674" s="1"/>
      <c r="F674" s="6"/>
      <c r="G674" s="1"/>
      <c r="H674" s="26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0" customHeight="1">
      <c r="A675" s="1"/>
      <c r="B675" s="1"/>
      <c r="C675" s="1"/>
      <c r="D675" s="1"/>
      <c r="E675" s="1"/>
      <c r="F675" s="6"/>
      <c r="G675" s="1"/>
      <c r="H675" s="26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0" customHeight="1">
      <c r="A676" s="1"/>
      <c r="B676" s="1"/>
      <c r="C676" s="1"/>
      <c r="D676" s="1"/>
      <c r="E676" s="1"/>
      <c r="F676" s="6"/>
      <c r="G676" s="1"/>
      <c r="H676" s="26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0" customHeight="1">
      <c r="A677" s="1"/>
      <c r="B677" s="1"/>
      <c r="C677" s="1"/>
      <c r="D677" s="1"/>
      <c r="E677" s="1"/>
      <c r="F677" s="6"/>
      <c r="G677" s="1"/>
      <c r="H677" s="26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0" customHeight="1">
      <c r="A678" s="1"/>
      <c r="B678" s="1"/>
      <c r="C678" s="1"/>
      <c r="D678" s="1"/>
      <c r="E678" s="1"/>
      <c r="F678" s="6"/>
      <c r="G678" s="1"/>
      <c r="H678" s="26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0" customHeight="1">
      <c r="A679" s="1"/>
      <c r="B679" s="1"/>
      <c r="C679" s="1"/>
      <c r="D679" s="1"/>
      <c r="E679" s="1"/>
      <c r="F679" s="6"/>
      <c r="G679" s="1"/>
      <c r="H679" s="26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0" customHeight="1">
      <c r="A680" s="1"/>
      <c r="B680" s="1"/>
      <c r="C680" s="1"/>
      <c r="D680" s="1"/>
      <c r="E680" s="1"/>
      <c r="F680" s="6"/>
      <c r="G680" s="1"/>
      <c r="H680" s="26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0" customHeight="1">
      <c r="A681" s="1"/>
      <c r="B681" s="1"/>
      <c r="C681" s="1"/>
      <c r="D681" s="1"/>
      <c r="E681" s="1"/>
      <c r="F681" s="6"/>
      <c r="G681" s="1"/>
      <c r="H681" s="26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0" customHeight="1">
      <c r="A682" s="1"/>
      <c r="B682" s="1"/>
      <c r="C682" s="1"/>
      <c r="D682" s="1"/>
      <c r="E682" s="1"/>
      <c r="F682" s="6"/>
      <c r="G682" s="1"/>
      <c r="H682" s="26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0" customHeight="1">
      <c r="A683" s="1"/>
      <c r="B683" s="1"/>
      <c r="C683" s="1"/>
      <c r="D683" s="1"/>
      <c r="E683" s="1"/>
      <c r="F683" s="6"/>
      <c r="G683" s="1"/>
      <c r="H683" s="26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0" customHeight="1">
      <c r="A684" s="1"/>
      <c r="B684" s="1"/>
      <c r="C684" s="1"/>
      <c r="D684" s="1"/>
      <c r="E684" s="1"/>
      <c r="F684" s="6"/>
      <c r="G684" s="1"/>
      <c r="H684" s="26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0" customHeight="1">
      <c r="A685" s="1"/>
      <c r="B685" s="1"/>
      <c r="C685" s="1"/>
      <c r="D685" s="1"/>
      <c r="E685" s="1"/>
      <c r="F685" s="6"/>
      <c r="G685" s="1"/>
      <c r="H685" s="26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0" customHeight="1">
      <c r="A686" s="1"/>
      <c r="B686" s="1"/>
      <c r="C686" s="1"/>
      <c r="D686" s="1"/>
      <c r="E686" s="1"/>
      <c r="F686" s="6"/>
      <c r="G686" s="1"/>
      <c r="H686" s="26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0" customHeight="1">
      <c r="A687" s="1"/>
      <c r="B687" s="1"/>
      <c r="C687" s="1"/>
      <c r="D687" s="1"/>
      <c r="E687" s="1"/>
      <c r="F687" s="6"/>
      <c r="G687" s="1"/>
      <c r="H687" s="26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0" customHeight="1">
      <c r="A688" s="1"/>
      <c r="B688" s="1"/>
      <c r="C688" s="1"/>
      <c r="D688" s="1"/>
      <c r="E688" s="1"/>
      <c r="F688" s="6"/>
      <c r="G688" s="1"/>
      <c r="H688" s="26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0" customHeight="1">
      <c r="A689" s="1"/>
      <c r="B689" s="1"/>
      <c r="C689" s="1"/>
      <c r="D689" s="1"/>
      <c r="E689" s="1"/>
      <c r="F689" s="6"/>
      <c r="G689" s="1"/>
      <c r="H689" s="26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0" customHeight="1">
      <c r="A690" s="1"/>
      <c r="B690" s="1"/>
      <c r="C690" s="1"/>
      <c r="D690" s="1"/>
      <c r="E690" s="1"/>
      <c r="F690" s="6"/>
      <c r="G690" s="1"/>
      <c r="H690" s="26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0" customHeight="1">
      <c r="A691" s="1"/>
      <c r="B691" s="1"/>
      <c r="C691" s="1"/>
      <c r="D691" s="1"/>
      <c r="E691" s="1"/>
      <c r="F691" s="6"/>
      <c r="G691" s="1"/>
      <c r="H691" s="26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0" customHeight="1">
      <c r="A692" s="1"/>
      <c r="B692" s="1"/>
      <c r="C692" s="1"/>
      <c r="D692" s="1"/>
      <c r="E692" s="1"/>
      <c r="F692" s="6"/>
      <c r="G692" s="1"/>
      <c r="H692" s="26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0" customHeight="1">
      <c r="A693" s="1"/>
      <c r="B693" s="1"/>
      <c r="C693" s="1"/>
      <c r="D693" s="1"/>
      <c r="E693" s="1"/>
      <c r="F693" s="6"/>
      <c r="G693" s="1"/>
      <c r="H693" s="26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0" customHeight="1">
      <c r="A694" s="1"/>
      <c r="B694" s="1"/>
      <c r="C694" s="1"/>
      <c r="D694" s="1"/>
      <c r="E694" s="1"/>
      <c r="F694" s="6"/>
      <c r="G694" s="1"/>
      <c r="H694" s="26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0" customHeight="1">
      <c r="A695" s="1"/>
      <c r="B695" s="1"/>
      <c r="C695" s="1"/>
      <c r="D695" s="1"/>
      <c r="E695" s="1"/>
      <c r="F695" s="6"/>
      <c r="G695" s="1"/>
      <c r="H695" s="26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0" customHeight="1">
      <c r="A696" s="1"/>
      <c r="B696" s="1"/>
      <c r="C696" s="1"/>
      <c r="D696" s="1"/>
      <c r="E696" s="1"/>
      <c r="F696" s="6"/>
      <c r="G696" s="1"/>
      <c r="H696" s="26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0" customHeight="1">
      <c r="A697" s="1"/>
      <c r="B697" s="1"/>
      <c r="C697" s="1"/>
      <c r="D697" s="1"/>
      <c r="E697" s="1"/>
      <c r="F697" s="6"/>
      <c r="G697" s="1"/>
      <c r="H697" s="26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0" customHeight="1">
      <c r="A698" s="1"/>
      <c r="B698" s="1"/>
      <c r="C698" s="1"/>
      <c r="D698" s="1"/>
      <c r="E698" s="1"/>
      <c r="F698" s="6"/>
      <c r="G698" s="1"/>
      <c r="H698" s="26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0" customHeight="1">
      <c r="A699" s="1"/>
      <c r="B699" s="1"/>
      <c r="C699" s="1"/>
      <c r="D699" s="1"/>
      <c r="E699" s="1"/>
      <c r="F699" s="6"/>
      <c r="G699" s="1"/>
      <c r="H699" s="26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0" customHeight="1">
      <c r="A700" s="1"/>
      <c r="B700" s="1"/>
      <c r="C700" s="1"/>
      <c r="D700" s="1"/>
      <c r="E700" s="1"/>
      <c r="F700" s="6"/>
      <c r="G700" s="1"/>
      <c r="H700" s="26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0" customHeight="1">
      <c r="A701" s="1"/>
      <c r="B701" s="1"/>
      <c r="C701" s="1"/>
      <c r="D701" s="1"/>
      <c r="E701" s="1"/>
      <c r="F701" s="6"/>
      <c r="G701" s="1"/>
      <c r="H701" s="26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0" customHeight="1">
      <c r="A702" s="1"/>
      <c r="B702" s="1"/>
      <c r="C702" s="1"/>
      <c r="D702" s="1"/>
      <c r="E702" s="1"/>
      <c r="F702" s="6"/>
      <c r="G702" s="1"/>
      <c r="H702" s="26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0" customHeight="1">
      <c r="A703" s="1"/>
      <c r="B703" s="1"/>
      <c r="C703" s="1"/>
      <c r="D703" s="1"/>
      <c r="E703" s="1"/>
      <c r="F703" s="6"/>
      <c r="G703" s="1"/>
      <c r="H703" s="26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0" customHeight="1">
      <c r="A704" s="1"/>
      <c r="B704" s="1"/>
      <c r="C704" s="1"/>
      <c r="D704" s="1"/>
      <c r="E704" s="1"/>
      <c r="F704" s="6"/>
      <c r="G704" s="1"/>
      <c r="H704" s="26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0" customHeight="1">
      <c r="A705" s="1"/>
      <c r="B705" s="1"/>
      <c r="C705" s="1"/>
      <c r="D705" s="1"/>
      <c r="E705" s="1"/>
      <c r="F705" s="6"/>
      <c r="G705" s="1"/>
      <c r="H705" s="26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0" customHeight="1">
      <c r="A706" s="1"/>
      <c r="B706" s="1"/>
      <c r="C706" s="1"/>
      <c r="D706" s="1"/>
      <c r="E706" s="1"/>
      <c r="F706" s="6"/>
      <c r="G706" s="1"/>
      <c r="H706" s="26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0" customHeight="1">
      <c r="A707" s="1"/>
      <c r="B707" s="1"/>
      <c r="C707" s="1"/>
      <c r="D707" s="1"/>
      <c r="E707" s="1"/>
      <c r="F707" s="6"/>
      <c r="G707" s="1"/>
      <c r="H707" s="26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0" customHeight="1">
      <c r="A708" s="1"/>
      <c r="B708" s="1"/>
      <c r="C708" s="1"/>
      <c r="D708" s="1"/>
      <c r="E708" s="1"/>
      <c r="F708" s="6"/>
      <c r="G708" s="1"/>
      <c r="H708" s="26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0" customHeight="1">
      <c r="A709" s="1"/>
      <c r="B709" s="1"/>
      <c r="C709" s="1"/>
      <c r="D709" s="1"/>
      <c r="E709" s="1"/>
      <c r="F709" s="6"/>
      <c r="G709" s="1"/>
      <c r="H709" s="26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0" customHeight="1">
      <c r="A710" s="1"/>
      <c r="B710" s="1"/>
      <c r="C710" s="1"/>
      <c r="D710" s="1"/>
      <c r="E710" s="1"/>
      <c r="F710" s="6"/>
      <c r="G710" s="1"/>
      <c r="H710" s="26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0" customHeight="1">
      <c r="A711" s="1"/>
      <c r="B711" s="1"/>
      <c r="C711" s="1"/>
      <c r="D711" s="1"/>
      <c r="E711" s="1"/>
      <c r="F711" s="6"/>
      <c r="G711" s="1"/>
      <c r="H711" s="26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0" customHeight="1">
      <c r="A712" s="1"/>
      <c r="B712" s="1"/>
      <c r="C712" s="1"/>
      <c r="D712" s="1"/>
      <c r="E712" s="1"/>
      <c r="F712" s="6"/>
      <c r="G712" s="1"/>
      <c r="H712" s="26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0" customHeight="1">
      <c r="A713" s="1"/>
      <c r="B713" s="1"/>
      <c r="C713" s="1"/>
      <c r="D713" s="1"/>
      <c r="E713" s="1"/>
      <c r="F713" s="6"/>
      <c r="G713" s="1"/>
      <c r="H713" s="26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0" customHeight="1">
      <c r="A714" s="1"/>
      <c r="B714" s="1"/>
      <c r="C714" s="1"/>
      <c r="D714" s="1"/>
      <c r="E714" s="1"/>
      <c r="F714" s="6"/>
      <c r="G714" s="1"/>
      <c r="H714" s="26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0" customHeight="1">
      <c r="A715" s="1"/>
      <c r="B715" s="1"/>
      <c r="C715" s="1"/>
      <c r="D715" s="1"/>
      <c r="E715" s="1"/>
      <c r="F715" s="6"/>
      <c r="G715" s="1"/>
      <c r="H715" s="26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0" customHeight="1">
      <c r="A716" s="1"/>
      <c r="B716" s="1"/>
      <c r="C716" s="1"/>
      <c r="D716" s="1"/>
      <c r="E716" s="1"/>
      <c r="F716" s="6"/>
      <c r="G716" s="1"/>
      <c r="H716" s="26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0" customHeight="1">
      <c r="A717" s="1"/>
      <c r="B717" s="1"/>
      <c r="C717" s="1"/>
      <c r="D717" s="1"/>
      <c r="E717" s="1"/>
      <c r="F717" s="6"/>
      <c r="G717" s="1"/>
      <c r="H717" s="26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0" customHeight="1">
      <c r="A718" s="1"/>
      <c r="B718" s="1"/>
      <c r="C718" s="1"/>
      <c r="D718" s="1"/>
      <c r="E718" s="1"/>
      <c r="F718" s="6"/>
      <c r="G718" s="1"/>
      <c r="H718" s="26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0" customHeight="1">
      <c r="A719" s="1"/>
      <c r="B719" s="1"/>
      <c r="C719" s="1"/>
      <c r="D719" s="1"/>
      <c r="E719" s="1"/>
      <c r="F719" s="6"/>
      <c r="G719" s="1"/>
      <c r="H719" s="26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0" customHeight="1">
      <c r="A720" s="1"/>
      <c r="B720" s="1"/>
      <c r="C720" s="1"/>
      <c r="D720" s="1"/>
      <c r="E720" s="1"/>
      <c r="F720" s="6"/>
      <c r="G720" s="1"/>
      <c r="H720" s="26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0" customHeight="1">
      <c r="A721" s="1"/>
      <c r="B721" s="1"/>
      <c r="C721" s="1"/>
      <c r="D721" s="1"/>
      <c r="E721" s="1"/>
      <c r="F721" s="6"/>
      <c r="G721" s="1"/>
      <c r="H721" s="26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0" customHeight="1">
      <c r="A722" s="1"/>
      <c r="B722" s="1"/>
      <c r="C722" s="1"/>
      <c r="D722" s="1"/>
      <c r="E722" s="1"/>
      <c r="F722" s="6"/>
      <c r="G722" s="1"/>
      <c r="H722" s="26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0" customHeight="1">
      <c r="A723" s="1"/>
      <c r="B723" s="1"/>
      <c r="C723" s="1"/>
      <c r="D723" s="1"/>
      <c r="E723" s="1"/>
      <c r="F723" s="6"/>
      <c r="G723" s="1"/>
      <c r="H723" s="26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0" customHeight="1">
      <c r="A724" s="1"/>
      <c r="B724" s="1"/>
      <c r="C724" s="1"/>
      <c r="D724" s="1"/>
      <c r="E724" s="1"/>
      <c r="F724" s="6"/>
      <c r="G724" s="1"/>
      <c r="H724" s="26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0" customHeight="1">
      <c r="A725" s="1"/>
      <c r="B725" s="1"/>
      <c r="C725" s="1"/>
      <c r="D725" s="1"/>
      <c r="E725" s="1"/>
      <c r="F725" s="6"/>
      <c r="G725" s="1"/>
      <c r="H725" s="26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0" customHeight="1">
      <c r="A726" s="1"/>
      <c r="B726" s="1"/>
      <c r="C726" s="1"/>
      <c r="D726" s="1"/>
      <c r="E726" s="1"/>
      <c r="F726" s="6"/>
      <c r="G726" s="1"/>
      <c r="H726" s="26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0" customHeight="1">
      <c r="A727" s="1"/>
      <c r="B727" s="1"/>
      <c r="C727" s="1"/>
      <c r="D727" s="1"/>
      <c r="E727" s="1"/>
      <c r="F727" s="6"/>
      <c r="G727" s="1"/>
      <c r="H727" s="26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0" customHeight="1">
      <c r="A728" s="1"/>
      <c r="B728" s="1"/>
      <c r="C728" s="1"/>
      <c r="D728" s="1"/>
      <c r="E728" s="1"/>
      <c r="F728" s="6"/>
      <c r="G728" s="1"/>
      <c r="H728" s="26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0" customHeight="1">
      <c r="A729" s="1"/>
      <c r="B729" s="1"/>
      <c r="C729" s="1"/>
      <c r="D729" s="1"/>
      <c r="E729" s="1"/>
      <c r="F729" s="6"/>
      <c r="G729" s="1"/>
      <c r="H729" s="26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0" customHeight="1">
      <c r="A730" s="1"/>
      <c r="B730" s="1"/>
      <c r="C730" s="1"/>
      <c r="D730" s="1"/>
      <c r="E730" s="1"/>
      <c r="F730" s="6"/>
      <c r="G730" s="1"/>
      <c r="H730" s="26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0" customHeight="1">
      <c r="A731" s="1"/>
      <c r="B731" s="1"/>
      <c r="C731" s="1"/>
      <c r="D731" s="1"/>
      <c r="E731" s="1"/>
      <c r="F731" s="6"/>
      <c r="G731" s="1"/>
      <c r="H731" s="26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0" customHeight="1">
      <c r="A732" s="1"/>
      <c r="B732" s="1"/>
      <c r="C732" s="1"/>
      <c r="D732" s="1"/>
      <c r="E732" s="1"/>
      <c r="F732" s="6"/>
      <c r="G732" s="1"/>
      <c r="H732" s="26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0" customHeight="1">
      <c r="A733" s="1"/>
      <c r="B733" s="1"/>
      <c r="C733" s="1"/>
      <c r="D733" s="1"/>
      <c r="E733" s="1"/>
      <c r="F733" s="6"/>
      <c r="G733" s="1"/>
      <c r="H733" s="26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0" customHeight="1">
      <c r="A734" s="1"/>
      <c r="B734" s="1"/>
      <c r="C734" s="1"/>
      <c r="D734" s="1"/>
      <c r="E734" s="1"/>
      <c r="F734" s="6"/>
      <c r="G734" s="1"/>
      <c r="H734" s="26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0" customHeight="1">
      <c r="A735" s="1"/>
      <c r="B735" s="1"/>
      <c r="C735" s="1"/>
      <c r="D735" s="1"/>
      <c r="E735" s="1"/>
      <c r="F735" s="6"/>
      <c r="G735" s="1"/>
      <c r="H735" s="26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0" customHeight="1">
      <c r="A736" s="1"/>
      <c r="B736" s="1"/>
      <c r="C736" s="1"/>
      <c r="D736" s="1"/>
      <c r="E736" s="1"/>
      <c r="F736" s="6"/>
      <c r="G736" s="1"/>
      <c r="H736" s="26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0" customHeight="1">
      <c r="A737" s="1"/>
      <c r="B737" s="1"/>
      <c r="C737" s="1"/>
      <c r="D737" s="1"/>
      <c r="E737" s="1"/>
      <c r="F737" s="6"/>
      <c r="G737" s="1"/>
      <c r="H737" s="26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0" customHeight="1">
      <c r="A738" s="1"/>
      <c r="B738" s="1"/>
      <c r="C738" s="1"/>
      <c r="D738" s="1"/>
      <c r="E738" s="1"/>
      <c r="F738" s="6"/>
      <c r="G738" s="1"/>
      <c r="H738" s="26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0" customHeight="1">
      <c r="A739" s="1"/>
      <c r="B739" s="1"/>
      <c r="C739" s="1"/>
      <c r="D739" s="1"/>
      <c r="E739" s="1"/>
      <c r="F739" s="6"/>
      <c r="G739" s="1"/>
      <c r="H739" s="26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0" customHeight="1">
      <c r="A740" s="1"/>
      <c r="B740" s="1"/>
      <c r="C740" s="1"/>
      <c r="D740" s="1"/>
      <c r="E740" s="1"/>
      <c r="F740" s="6"/>
      <c r="G740" s="1"/>
      <c r="H740" s="26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0" customHeight="1">
      <c r="A741" s="1"/>
      <c r="B741" s="1"/>
      <c r="C741" s="1"/>
      <c r="D741" s="1"/>
      <c r="E741" s="1"/>
      <c r="F741" s="6"/>
      <c r="G741" s="1"/>
      <c r="H741" s="26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0" customHeight="1">
      <c r="A742" s="1"/>
      <c r="B742" s="1"/>
      <c r="C742" s="1"/>
      <c r="D742" s="1"/>
      <c r="E742" s="1"/>
      <c r="F742" s="6"/>
      <c r="G742" s="1"/>
      <c r="H742" s="26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0" customHeight="1">
      <c r="A743" s="1"/>
      <c r="B743" s="1"/>
      <c r="C743" s="1"/>
      <c r="D743" s="1"/>
      <c r="E743" s="1"/>
      <c r="F743" s="6"/>
      <c r="G743" s="1"/>
      <c r="H743" s="26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0" customHeight="1">
      <c r="A744" s="1"/>
      <c r="B744" s="1"/>
      <c r="C744" s="1"/>
      <c r="D744" s="1"/>
      <c r="E744" s="1"/>
      <c r="F744" s="6"/>
      <c r="G744" s="1"/>
      <c r="H744" s="26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0" customHeight="1">
      <c r="A745" s="1"/>
      <c r="B745" s="1"/>
      <c r="C745" s="1"/>
      <c r="D745" s="1"/>
      <c r="E745" s="1"/>
      <c r="F745" s="6"/>
      <c r="G745" s="1"/>
      <c r="H745" s="26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0" customHeight="1">
      <c r="A746" s="1"/>
      <c r="B746" s="1"/>
      <c r="C746" s="1"/>
      <c r="D746" s="1"/>
      <c r="E746" s="1"/>
      <c r="F746" s="6"/>
      <c r="G746" s="1"/>
      <c r="H746" s="26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0" customHeight="1">
      <c r="A747" s="1"/>
      <c r="B747" s="1"/>
      <c r="C747" s="1"/>
      <c r="D747" s="1"/>
      <c r="E747" s="1"/>
      <c r="F747" s="6"/>
      <c r="G747" s="1"/>
      <c r="H747" s="26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0" customHeight="1">
      <c r="A748" s="1"/>
      <c r="B748" s="1"/>
      <c r="C748" s="1"/>
      <c r="D748" s="1"/>
      <c r="E748" s="1"/>
      <c r="F748" s="6"/>
      <c r="G748" s="1"/>
      <c r="H748" s="26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0" customHeight="1">
      <c r="A749" s="1"/>
      <c r="B749" s="1"/>
      <c r="C749" s="1"/>
      <c r="D749" s="1"/>
      <c r="E749" s="1"/>
      <c r="F749" s="6"/>
      <c r="G749" s="1"/>
      <c r="H749" s="26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0" customHeight="1">
      <c r="A750" s="1"/>
      <c r="B750" s="1"/>
      <c r="C750" s="1"/>
      <c r="D750" s="1"/>
      <c r="E750" s="1"/>
      <c r="F750" s="6"/>
      <c r="G750" s="1"/>
      <c r="H750" s="26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0" customHeight="1">
      <c r="A751" s="1"/>
      <c r="B751" s="1"/>
      <c r="C751" s="1"/>
      <c r="D751" s="1"/>
      <c r="E751" s="1"/>
      <c r="F751" s="6"/>
      <c r="G751" s="1"/>
      <c r="H751" s="26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0" customHeight="1">
      <c r="A752" s="1"/>
      <c r="B752" s="1"/>
      <c r="C752" s="1"/>
      <c r="D752" s="1"/>
      <c r="E752" s="1"/>
      <c r="F752" s="6"/>
      <c r="G752" s="1"/>
      <c r="H752" s="26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0" customHeight="1">
      <c r="A753" s="1"/>
      <c r="B753" s="1"/>
      <c r="C753" s="1"/>
      <c r="D753" s="1"/>
      <c r="E753" s="1"/>
      <c r="F753" s="6"/>
      <c r="G753" s="1"/>
      <c r="H753" s="26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0" customHeight="1">
      <c r="A754" s="1"/>
      <c r="B754" s="1"/>
      <c r="C754" s="1"/>
      <c r="D754" s="1"/>
      <c r="E754" s="1"/>
      <c r="F754" s="6"/>
      <c r="G754" s="1"/>
      <c r="H754" s="26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0" customHeight="1">
      <c r="A755" s="1"/>
      <c r="B755" s="1"/>
      <c r="C755" s="1"/>
      <c r="D755" s="1"/>
      <c r="E755" s="1"/>
      <c r="F755" s="6"/>
      <c r="G755" s="1"/>
      <c r="H755" s="26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0" customHeight="1">
      <c r="A756" s="1"/>
      <c r="B756" s="1"/>
      <c r="C756" s="1"/>
      <c r="D756" s="1"/>
      <c r="E756" s="1"/>
      <c r="F756" s="6"/>
      <c r="G756" s="1"/>
      <c r="H756" s="26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0" customHeight="1">
      <c r="A757" s="1"/>
      <c r="B757" s="1"/>
      <c r="C757" s="1"/>
      <c r="D757" s="1"/>
      <c r="E757" s="1"/>
      <c r="F757" s="6"/>
      <c r="G757" s="1"/>
      <c r="H757" s="26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0" customHeight="1">
      <c r="A758" s="1"/>
      <c r="B758" s="1"/>
      <c r="C758" s="1"/>
      <c r="D758" s="1"/>
      <c r="E758" s="1"/>
      <c r="F758" s="6"/>
      <c r="G758" s="1"/>
      <c r="H758" s="26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0" customHeight="1">
      <c r="A759" s="1"/>
      <c r="B759" s="1"/>
      <c r="C759" s="1"/>
      <c r="D759" s="1"/>
      <c r="E759" s="1"/>
      <c r="F759" s="6"/>
      <c r="G759" s="1"/>
      <c r="H759" s="26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0" customHeight="1">
      <c r="A760" s="1"/>
      <c r="B760" s="1"/>
      <c r="C760" s="1"/>
      <c r="D760" s="1"/>
      <c r="E760" s="1"/>
      <c r="F760" s="6"/>
      <c r="G760" s="1"/>
      <c r="H760" s="26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0" customHeight="1">
      <c r="A761" s="1"/>
      <c r="B761" s="1"/>
      <c r="C761" s="1"/>
      <c r="D761" s="1"/>
      <c r="E761" s="1"/>
      <c r="F761" s="6"/>
      <c r="G761" s="1"/>
      <c r="H761" s="26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0" customHeight="1">
      <c r="A762" s="1"/>
      <c r="B762" s="1"/>
      <c r="C762" s="1"/>
      <c r="D762" s="1"/>
      <c r="E762" s="1"/>
      <c r="F762" s="6"/>
      <c r="G762" s="1"/>
      <c r="H762" s="26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0" customHeight="1">
      <c r="A763" s="1"/>
      <c r="B763" s="1"/>
      <c r="C763" s="1"/>
      <c r="D763" s="1"/>
      <c r="E763" s="1"/>
      <c r="F763" s="6"/>
      <c r="G763" s="1"/>
      <c r="H763" s="26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0" customHeight="1">
      <c r="A764" s="1"/>
      <c r="B764" s="1"/>
      <c r="C764" s="1"/>
      <c r="D764" s="1"/>
      <c r="E764" s="1"/>
      <c r="F764" s="6"/>
      <c r="G764" s="1"/>
      <c r="H764" s="26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0" customHeight="1">
      <c r="A765" s="1"/>
      <c r="B765" s="1"/>
      <c r="C765" s="1"/>
      <c r="D765" s="1"/>
      <c r="E765" s="1"/>
      <c r="F765" s="6"/>
      <c r="G765" s="1"/>
      <c r="H765" s="26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0" customHeight="1">
      <c r="A766" s="1"/>
      <c r="B766" s="1"/>
      <c r="C766" s="1"/>
      <c r="D766" s="1"/>
      <c r="E766" s="1"/>
      <c r="F766" s="6"/>
      <c r="G766" s="1"/>
      <c r="H766" s="26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0" customHeight="1">
      <c r="A767" s="1"/>
      <c r="B767" s="1"/>
      <c r="C767" s="1"/>
      <c r="D767" s="1"/>
      <c r="E767" s="1"/>
      <c r="F767" s="6"/>
      <c r="G767" s="1"/>
      <c r="H767" s="26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0" customHeight="1">
      <c r="A768" s="1"/>
      <c r="B768" s="1"/>
      <c r="C768" s="1"/>
      <c r="D768" s="1"/>
      <c r="E768" s="1"/>
      <c r="F768" s="6"/>
      <c r="G768" s="1"/>
      <c r="H768" s="26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0" customHeight="1">
      <c r="A769" s="1"/>
      <c r="B769" s="1"/>
      <c r="C769" s="1"/>
      <c r="D769" s="1"/>
      <c r="E769" s="1"/>
      <c r="F769" s="6"/>
      <c r="G769" s="1"/>
      <c r="H769" s="26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0" customHeight="1">
      <c r="A770" s="1"/>
      <c r="B770" s="1"/>
      <c r="C770" s="1"/>
      <c r="D770" s="1"/>
      <c r="E770" s="1"/>
      <c r="F770" s="6"/>
      <c r="G770" s="1"/>
      <c r="H770" s="26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0" customHeight="1">
      <c r="A771" s="1"/>
      <c r="B771" s="1"/>
      <c r="C771" s="1"/>
      <c r="D771" s="1"/>
      <c r="E771" s="1"/>
      <c r="F771" s="6"/>
      <c r="G771" s="1"/>
      <c r="H771" s="26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0" customHeight="1">
      <c r="A772" s="1"/>
      <c r="B772" s="1"/>
      <c r="C772" s="1"/>
      <c r="D772" s="1"/>
      <c r="E772" s="1"/>
      <c r="F772" s="6"/>
      <c r="G772" s="1"/>
      <c r="H772" s="26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0" customHeight="1">
      <c r="A773" s="1"/>
      <c r="B773" s="1"/>
      <c r="C773" s="1"/>
      <c r="D773" s="1"/>
      <c r="E773" s="1"/>
      <c r="F773" s="6"/>
      <c r="G773" s="1"/>
      <c r="H773" s="26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0" customHeight="1">
      <c r="A774" s="1"/>
      <c r="B774" s="1"/>
      <c r="C774" s="1"/>
      <c r="D774" s="1"/>
      <c r="E774" s="1"/>
      <c r="F774" s="6"/>
      <c r="G774" s="1"/>
      <c r="H774" s="26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0" customHeight="1">
      <c r="A775" s="1"/>
      <c r="B775" s="1"/>
      <c r="C775" s="1"/>
      <c r="D775" s="1"/>
      <c r="E775" s="1"/>
      <c r="F775" s="6"/>
      <c r="G775" s="1"/>
      <c r="H775" s="26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0" customHeight="1">
      <c r="A776" s="1"/>
      <c r="B776" s="1"/>
      <c r="C776" s="1"/>
      <c r="D776" s="1"/>
      <c r="E776" s="1"/>
      <c r="F776" s="6"/>
      <c r="G776" s="1"/>
      <c r="H776" s="26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0" customHeight="1">
      <c r="A777" s="1"/>
      <c r="B777" s="1"/>
      <c r="C777" s="1"/>
      <c r="D777" s="1"/>
      <c r="E777" s="1"/>
      <c r="F777" s="6"/>
      <c r="G777" s="1"/>
      <c r="H777" s="26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0" customHeight="1">
      <c r="A778" s="1"/>
      <c r="B778" s="1"/>
      <c r="C778" s="1"/>
      <c r="D778" s="1"/>
      <c r="E778" s="1"/>
      <c r="F778" s="6"/>
      <c r="G778" s="1"/>
      <c r="H778" s="26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0" customHeight="1">
      <c r="A779" s="1"/>
      <c r="B779" s="1"/>
      <c r="C779" s="1"/>
      <c r="D779" s="1"/>
      <c r="E779" s="1"/>
      <c r="F779" s="6"/>
      <c r="G779" s="1"/>
      <c r="H779" s="26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0" customHeight="1">
      <c r="A780" s="1"/>
      <c r="B780" s="1"/>
      <c r="C780" s="1"/>
      <c r="D780" s="1"/>
      <c r="E780" s="1"/>
      <c r="F780" s="6"/>
      <c r="G780" s="1"/>
      <c r="H780" s="26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0" customHeight="1">
      <c r="A781" s="1"/>
      <c r="B781" s="1"/>
      <c r="C781" s="1"/>
      <c r="D781" s="1"/>
      <c r="E781" s="1"/>
      <c r="F781" s="6"/>
      <c r="G781" s="1"/>
      <c r="H781" s="26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0" customHeight="1">
      <c r="A782" s="1"/>
      <c r="B782" s="1"/>
      <c r="C782" s="1"/>
      <c r="D782" s="1"/>
      <c r="E782" s="1"/>
      <c r="F782" s="6"/>
      <c r="G782" s="1"/>
      <c r="H782" s="26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0" customHeight="1">
      <c r="A783" s="1"/>
      <c r="B783" s="1"/>
      <c r="C783" s="1"/>
      <c r="D783" s="1"/>
      <c r="E783" s="1"/>
      <c r="F783" s="6"/>
      <c r="G783" s="1"/>
      <c r="H783" s="26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0" customHeight="1">
      <c r="A784" s="1"/>
      <c r="B784" s="1"/>
      <c r="C784" s="1"/>
      <c r="D784" s="1"/>
      <c r="E784" s="1"/>
      <c r="F784" s="6"/>
      <c r="G784" s="1"/>
      <c r="H784" s="26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0" customHeight="1">
      <c r="A785" s="1"/>
      <c r="B785" s="1"/>
      <c r="C785" s="1"/>
      <c r="D785" s="1"/>
      <c r="E785" s="1"/>
      <c r="F785" s="6"/>
      <c r="G785" s="1"/>
      <c r="H785" s="26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0" customHeight="1">
      <c r="A786" s="1"/>
      <c r="B786" s="1"/>
      <c r="C786" s="1"/>
      <c r="D786" s="1"/>
      <c r="E786" s="1"/>
      <c r="F786" s="6"/>
      <c r="G786" s="1"/>
      <c r="H786" s="26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0" customHeight="1">
      <c r="A787" s="1"/>
      <c r="B787" s="1"/>
      <c r="C787" s="1"/>
      <c r="D787" s="1"/>
      <c r="E787" s="1"/>
      <c r="F787" s="6"/>
      <c r="G787" s="1"/>
      <c r="H787" s="26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0" customHeight="1">
      <c r="A788" s="1"/>
      <c r="B788" s="1"/>
      <c r="C788" s="1"/>
      <c r="D788" s="1"/>
      <c r="E788" s="1"/>
      <c r="F788" s="6"/>
      <c r="G788" s="1"/>
      <c r="H788" s="26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0" customHeight="1">
      <c r="A789" s="1"/>
      <c r="B789" s="1"/>
      <c r="C789" s="1"/>
      <c r="D789" s="1"/>
      <c r="E789" s="1"/>
      <c r="F789" s="6"/>
      <c r="G789" s="1"/>
      <c r="H789" s="26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0" customHeight="1">
      <c r="A790" s="1"/>
      <c r="B790" s="1"/>
      <c r="C790" s="1"/>
      <c r="D790" s="1"/>
      <c r="E790" s="1"/>
      <c r="F790" s="6"/>
      <c r="G790" s="1"/>
      <c r="H790" s="26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0" customHeight="1">
      <c r="A791" s="1"/>
      <c r="B791" s="1"/>
      <c r="C791" s="1"/>
      <c r="D791" s="1"/>
      <c r="E791" s="1"/>
      <c r="F791" s="6"/>
      <c r="G791" s="1"/>
      <c r="H791" s="26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0" customHeight="1">
      <c r="A792" s="1"/>
      <c r="B792" s="1"/>
      <c r="C792" s="1"/>
      <c r="D792" s="1"/>
      <c r="E792" s="1"/>
      <c r="F792" s="6"/>
      <c r="G792" s="1"/>
      <c r="H792" s="26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0" customHeight="1">
      <c r="A793" s="1"/>
      <c r="B793" s="1"/>
      <c r="C793" s="1"/>
      <c r="D793" s="1"/>
      <c r="E793" s="1"/>
      <c r="F793" s="6"/>
      <c r="G793" s="1"/>
      <c r="H793" s="26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0" customHeight="1">
      <c r="A794" s="1"/>
      <c r="B794" s="1"/>
      <c r="C794" s="1"/>
      <c r="D794" s="1"/>
      <c r="E794" s="1"/>
      <c r="F794" s="6"/>
      <c r="G794" s="1"/>
      <c r="H794" s="26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0" customHeight="1">
      <c r="A795" s="1"/>
      <c r="B795" s="1"/>
      <c r="C795" s="1"/>
      <c r="D795" s="1"/>
      <c r="E795" s="1"/>
      <c r="F795" s="6"/>
      <c r="G795" s="1"/>
      <c r="H795" s="26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0" customHeight="1">
      <c r="A796" s="1"/>
      <c r="B796" s="1"/>
      <c r="C796" s="1"/>
      <c r="D796" s="1"/>
      <c r="E796" s="1"/>
      <c r="F796" s="6"/>
      <c r="G796" s="1"/>
      <c r="H796" s="26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0" customHeight="1">
      <c r="A797" s="1"/>
      <c r="B797" s="1"/>
      <c r="C797" s="1"/>
      <c r="D797" s="1"/>
      <c r="E797" s="1"/>
      <c r="F797" s="6"/>
      <c r="G797" s="1"/>
      <c r="H797" s="26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0" customHeight="1">
      <c r="A798" s="1"/>
      <c r="B798" s="1"/>
      <c r="C798" s="1"/>
      <c r="D798" s="1"/>
      <c r="E798" s="1"/>
      <c r="F798" s="6"/>
      <c r="G798" s="1"/>
      <c r="H798" s="26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0" customHeight="1">
      <c r="A799" s="1"/>
      <c r="B799" s="1"/>
      <c r="C799" s="1"/>
      <c r="D799" s="1"/>
      <c r="E799" s="1"/>
      <c r="F799" s="6"/>
      <c r="G799" s="1"/>
      <c r="H799" s="26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0" customHeight="1">
      <c r="A800" s="1"/>
      <c r="B800" s="1"/>
      <c r="C800" s="1"/>
      <c r="D800" s="1"/>
      <c r="E800" s="1"/>
      <c r="F800" s="6"/>
      <c r="G800" s="1"/>
      <c r="H800" s="26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0" customHeight="1">
      <c r="A801" s="1"/>
      <c r="B801" s="1"/>
      <c r="C801" s="1"/>
      <c r="D801" s="1"/>
      <c r="E801" s="1"/>
      <c r="F801" s="6"/>
      <c r="G801" s="1"/>
      <c r="H801" s="26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0" customHeight="1">
      <c r="A802" s="1"/>
      <c r="B802" s="1"/>
      <c r="C802" s="1"/>
      <c r="D802" s="1"/>
      <c r="E802" s="1"/>
      <c r="F802" s="6"/>
      <c r="G802" s="1"/>
      <c r="H802" s="26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0" customHeight="1">
      <c r="A803" s="1"/>
      <c r="B803" s="1"/>
      <c r="C803" s="1"/>
      <c r="D803" s="1"/>
      <c r="E803" s="1"/>
      <c r="F803" s="6"/>
      <c r="G803" s="1"/>
      <c r="H803" s="26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0" customHeight="1">
      <c r="A804" s="1"/>
      <c r="B804" s="1"/>
      <c r="C804" s="1"/>
      <c r="D804" s="1"/>
      <c r="E804" s="1"/>
      <c r="F804" s="6"/>
      <c r="G804" s="1"/>
      <c r="H804" s="26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0" customHeight="1">
      <c r="A805" s="1"/>
      <c r="B805" s="1"/>
      <c r="C805" s="1"/>
      <c r="D805" s="1"/>
      <c r="E805" s="1"/>
      <c r="F805" s="6"/>
      <c r="G805" s="1"/>
      <c r="H805" s="26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0" customHeight="1">
      <c r="A806" s="1"/>
      <c r="B806" s="1"/>
      <c r="C806" s="1"/>
      <c r="D806" s="1"/>
      <c r="E806" s="1"/>
      <c r="F806" s="6"/>
      <c r="G806" s="1"/>
      <c r="H806" s="26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0" customHeight="1">
      <c r="A807" s="1"/>
      <c r="B807" s="1"/>
      <c r="C807" s="1"/>
      <c r="D807" s="1"/>
      <c r="E807" s="1"/>
      <c r="F807" s="6"/>
      <c r="G807" s="1"/>
      <c r="H807" s="26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0" customHeight="1">
      <c r="A808" s="1"/>
      <c r="B808" s="1"/>
      <c r="C808" s="1"/>
      <c r="D808" s="1"/>
      <c r="E808" s="1"/>
      <c r="F808" s="6"/>
      <c r="G808" s="1"/>
      <c r="H808" s="26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0" customHeight="1">
      <c r="A809" s="1"/>
      <c r="B809" s="1"/>
      <c r="C809" s="1"/>
      <c r="D809" s="1"/>
      <c r="E809" s="1"/>
      <c r="F809" s="6"/>
      <c r="G809" s="1"/>
      <c r="H809" s="26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0" customHeight="1">
      <c r="A810" s="1"/>
      <c r="B810" s="1"/>
      <c r="C810" s="1"/>
      <c r="D810" s="1"/>
      <c r="E810" s="1"/>
      <c r="F810" s="6"/>
      <c r="G810" s="1"/>
      <c r="H810" s="26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0" customHeight="1">
      <c r="A811" s="1"/>
      <c r="B811" s="1"/>
      <c r="C811" s="1"/>
      <c r="D811" s="1"/>
      <c r="E811" s="1"/>
      <c r="F811" s="6"/>
      <c r="G811" s="1"/>
      <c r="H811" s="26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0" customHeight="1">
      <c r="A812" s="1"/>
      <c r="B812" s="1"/>
      <c r="C812" s="1"/>
      <c r="D812" s="1"/>
      <c r="E812" s="1"/>
      <c r="F812" s="6"/>
      <c r="G812" s="1"/>
      <c r="H812" s="26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0" customHeight="1">
      <c r="A813" s="1"/>
      <c r="B813" s="1"/>
      <c r="C813" s="1"/>
      <c r="D813" s="1"/>
      <c r="E813" s="1"/>
      <c r="F813" s="6"/>
      <c r="G813" s="1"/>
      <c r="H813" s="26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0" customHeight="1">
      <c r="A814" s="1"/>
      <c r="B814" s="1"/>
      <c r="C814" s="1"/>
      <c r="D814" s="1"/>
      <c r="E814" s="1"/>
      <c r="F814" s="6"/>
      <c r="G814" s="1"/>
      <c r="H814" s="26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0" customHeight="1">
      <c r="A815" s="1"/>
      <c r="B815" s="1"/>
      <c r="C815" s="1"/>
      <c r="D815" s="1"/>
      <c r="E815" s="1"/>
      <c r="F815" s="6"/>
      <c r="G815" s="1"/>
      <c r="H815" s="26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0" customHeight="1">
      <c r="A816" s="1"/>
      <c r="B816" s="1"/>
      <c r="C816" s="1"/>
      <c r="D816" s="1"/>
      <c r="E816" s="1"/>
      <c r="F816" s="6"/>
      <c r="G816" s="1"/>
      <c r="H816" s="26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0" customHeight="1">
      <c r="A817" s="1"/>
      <c r="B817" s="1"/>
      <c r="C817" s="1"/>
      <c r="D817" s="1"/>
      <c r="E817" s="1"/>
      <c r="F817" s="6"/>
      <c r="G817" s="1"/>
      <c r="H817" s="26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0" customHeight="1">
      <c r="A818" s="1"/>
      <c r="B818" s="1"/>
      <c r="C818" s="1"/>
      <c r="D818" s="1"/>
      <c r="E818" s="1"/>
      <c r="F818" s="6"/>
      <c r="G818" s="1"/>
      <c r="H818" s="26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0" customHeight="1">
      <c r="A819" s="1"/>
      <c r="B819" s="1"/>
      <c r="C819" s="1"/>
      <c r="D819" s="1"/>
      <c r="E819" s="1"/>
      <c r="F819" s="6"/>
      <c r="G819" s="1"/>
      <c r="H819" s="26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0" customHeight="1">
      <c r="A820" s="1"/>
      <c r="B820" s="1"/>
      <c r="C820" s="1"/>
      <c r="D820" s="1"/>
      <c r="E820" s="1"/>
      <c r="F820" s="6"/>
      <c r="G820" s="1"/>
      <c r="H820" s="26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0" customHeight="1">
      <c r="A821" s="1"/>
      <c r="B821" s="1"/>
      <c r="C821" s="1"/>
      <c r="D821" s="1"/>
      <c r="E821" s="1"/>
      <c r="F821" s="6"/>
      <c r="G821" s="1"/>
      <c r="H821" s="26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0" customHeight="1">
      <c r="A822" s="1"/>
      <c r="B822" s="1"/>
      <c r="C822" s="1"/>
      <c r="D822" s="1"/>
      <c r="E822" s="1"/>
      <c r="F822" s="6"/>
      <c r="G822" s="1"/>
      <c r="H822" s="26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0" customHeight="1">
      <c r="A823" s="1"/>
      <c r="B823" s="1"/>
      <c r="C823" s="1"/>
      <c r="D823" s="1"/>
      <c r="E823" s="1"/>
      <c r="F823" s="6"/>
      <c r="G823" s="1"/>
      <c r="H823" s="26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0" customHeight="1">
      <c r="A824" s="1"/>
      <c r="B824" s="1"/>
      <c r="C824" s="1"/>
      <c r="D824" s="1"/>
      <c r="E824" s="1"/>
      <c r="F824" s="6"/>
      <c r="G824" s="1"/>
      <c r="H824" s="26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0" customHeight="1">
      <c r="A825" s="1"/>
      <c r="B825" s="1"/>
      <c r="C825" s="1"/>
      <c r="D825" s="1"/>
      <c r="E825" s="1"/>
      <c r="F825" s="6"/>
      <c r="G825" s="1"/>
      <c r="H825" s="26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0" customHeight="1">
      <c r="A826" s="1"/>
      <c r="B826" s="1"/>
      <c r="C826" s="1"/>
      <c r="D826" s="1"/>
      <c r="E826" s="1"/>
      <c r="F826" s="6"/>
      <c r="G826" s="1"/>
      <c r="H826" s="26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0" customHeight="1">
      <c r="A827" s="1"/>
      <c r="B827" s="1"/>
      <c r="C827" s="1"/>
      <c r="D827" s="1"/>
      <c r="E827" s="1"/>
      <c r="F827" s="6"/>
      <c r="G827" s="1"/>
      <c r="H827" s="26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0" customHeight="1">
      <c r="A828" s="1"/>
      <c r="B828" s="1"/>
      <c r="C828" s="1"/>
      <c r="D828" s="1"/>
      <c r="E828" s="1"/>
      <c r="F828" s="6"/>
      <c r="G828" s="1"/>
      <c r="H828" s="26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0" customHeight="1">
      <c r="A829" s="1"/>
      <c r="B829" s="1"/>
      <c r="C829" s="1"/>
      <c r="D829" s="1"/>
      <c r="E829" s="1"/>
      <c r="F829" s="6"/>
      <c r="G829" s="1"/>
      <c r="H829" s="26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0" customHeight="1">
      <c r="A830" s="1"/>
      <c r="B830" s="1"/>
      <c r="C830" s="1"/>
      <c r="D830" s="1"/>
      <c r="E830" s="1"/>
      <c r="F830" s="6"/>
      <c r="G830" s="1"/>
      <c r="H830" s="26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0" customHeight="1">
      <c r="A831" s="1"/>
      <c r="B831" s="1"/>
      <c r="C831" s="1"/>
      <c r="D831" s="1"/>
      <c r="E831" s="1"/>
      <c r="F831" s="6"/>
      <c r="G831" s="1"/>
      <c r="H831" s="26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0" customHeight="1">
      <c r="A832" s="1"/>
      <c r="B832" s="1"/>
      <c r="C832" s="1"/>
      <c r="D832" s="1"/>
      <c r="E832" s="1"/>
      <c r="F832" s="6"/>
      <c r="G832" s="1"/>
      <c r="H832" s="26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0" customHeight="1">
      <c r="A833" s="1"/>
      <c r="B833" s="1"/>
      <c r="C833" s="1"/>
      <c r="D833" s="1"/>
      <c r="E833" s="1"/>
      <c r="F833" s="6"/>
      <c r="G833" s="1"/>
      <c r="H833" s="26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0" customHeight="1">
      <c r="A834" s="1"/>
      <c r="B834" s="1"/>
      <c r="C834" s="1"/>
      <c r="D834" s="1"/>
      <c r="E834" s="1"/>
      <c r="F834" s="6"/>
      <c r="G834" s="1"/>
      <c r="H834" s="26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0" customHeight="1">
      <c r="A835" s="1"/>
      <c r="B835" s="1"/>
      <c r="C835" s="1"/>
      <c r="D835" s="1"/>
      <c r="E835" s="1"/>
      <c r="F835" s="6"/>
      <c r="G835" s="1"/>
      <c r="H835" s="26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0" customHeight="1">
      <c r="A836" s="1"/>
      <c r="B836" s="1"/>
      <c r="C836" s="1"/>
      <c r="D836" s="1"/>
      <c r="E836" s="1"/>
      <c r="F836" s="6"/>
      <c r="G836" s="1"/>
      <c r="H836" s="26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0" customHeight="1">
      <c r="A837" s="1"/>
      <c r="B837" s="1"/>
      <c r="C837" s="1"/>
      <c r="D837" s="1"/>
      <c r="E837" s="1"/>
      <c r="F837" s="6"/>
      <c r="G837" s="1"/>
      <c r="H837" s="26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0" customHeight="1">
      <c r="A838" s="1"/>
      <c r="B838" s="1"/>
      <c r="C838" s="1"/>
      <c r="D838" s="1"/>
      <c r="E838" s="1"/>
      <c r="F838" s="6"/>
      <c r="G838" s="1"/>
      <c r="H838" s="26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0" customHeight="1">
      <c r="A839" s="1"/>
      <c r="B839" s="1"/>
      <c r="C839" s="1"/>
      <c r="D839" s="1"/>
      <c r="E839" s="1"/>
      <c r="F839" s="6"/>
      <c r="G839" s="1"/>
      <c r="H839" s="26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0" customHeight="1">
      <c r="A840" s="1"/>
      <c r="B840" s="1"/>
      <c r="C840" s="1"/>
      <c r="D840" s="1"/>
      <c r="E840" s="1"/>
      <c r="F840" s="6"/>
      <c r="G840" s="1"/>
      <c r="H840" s="26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0" customHeight="1">
      <c r="A841" s="1"/>
      <c r="B841" s="1"/>
      <c r="C841" s="1"/>
      <c r="D841" s="1"/>
      <c r="E841" s="1"/>
      <c r="F841" s="6"/>
      <c r="G841" s="1"/>
      <c r="H841" s="26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0" customHeight="1">
      <c r="A842" s="1"/>
      <c r="B842" s="1"/>
      <c r="C842" s="1"/>
      <c r="D842" s="1"/>
      <c r="E842" s="1"/>
      <c r="F842" s="6"/>
      <c r="G842" s="1"/>
      <c r="H842" s="26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0" customHeight="1">
      <c r="A843" s="1"/>
      <c r="B843" s="1"/>
      <c r="C843" s="1"/>
      <c r="D843" s="1"/>
      <c r="E843" s="1"/>
      <c r="F843" s="6"/>
      <c r="G843" s="1"/>
      <c r="H843" s="26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0" customHeight="1">
      <c r="A844" s="1"/>
      <c r="B844" s="1"/>
      <c r="C844" s="1"/>
      <c r="D844" s="1"/>
      <c r="E844" s="1"/>
      <c r="F844" s="6"/>
      <c r="G844" s="1"/>
      <c r="H844" s="26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0" customHeight="1">
      <c r="A845" s="1"/>
      <c r="B845" s="1"/>
      <c r="C845" s="1"/>
      <c r="D845" s="1"/>
      <c r="E845" s="1"/>
      <c r="F845" s="6"/>
      <c r="G845" s="1"/>
      <c r="H845" s="26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0" customHeight="1">
      <c r="A846" s="1"/>
      <c r="B846" s="1"/>
      <c r="C846" s="1"/>
      <c r="D846" s="1"/>
      <c r="E846" s="1"/>
      <c r="F846" s="6"/>
      <c r="G846" s="1"/>
      <c r="H846" s="26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0" customHeight="1">
      <c r="A847" s="1"/>
      <c r="B847" s="1"/>
      <c r="C847" s="1"/>
      <c r="D847" s="1"/>
      <c r="E847" s="1"/>
      <c r="F847" s="6"/>
      <c r="G847" s="1"/>
      <c r="H847" s="26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0" customHeight="1">
      <c r="A848" s="1"/>
      <c r="B848" s="1"/>
      <c r="C848" s="1"/>
      <c r="D848" s="1"/>
      <c r="E848" s="1"/>
      <c r="F848" s="6"/>
      <c r="G848" s="1"/>
      <c r="H848" s="26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0" customHeight="1">
      <c r="A849" s="1"/>
      <c r="B849" s="1"/>
      <c r="C849" s="1"/>
      <c r="D849" s="1"/>
      <c r="E849" s="1"/>
      <c r="F849" s="6"/>
      <c r="G849" s="1"/>
      <c r="H849" s="26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0" customHeight="1">
      <c r="A850" s="1"/>
      <c r="B850" s="1"/>
      <c r="C850" s="1"/>
      <c r="D850" s="1"/>
      <c r="E850" s="1"/>
      <c r="F850" s="6"/>
      <c r="G850" s="1"/>
      <c r="H850" s="26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0" customHeight="1">
      <c r="A851" s="1"/>
      <c r="B851" s="1"/>
      <c r="C851" s="1"/>
      <c r="D851" s="1"/>
      <c r="E851" s="1"/>
      <c r="F851" s="6"/>
      <c r="G851" s="1"/>
      <c r="H851" s="26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0" customHeight="1">
      <c r="A852" s="1"/>
      <c r="B852" s="1"/>
      <c r="C852" s="1"/>
      <c r="D852" s="1"/>
      <c r="E852" s="1"/>
      <c r="F852" s="6"/>
      <c r="G852" s="1"/>
      <c r="H852" s="26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0" customHeight="1">
      <c r="A853" s="1"/>
      <c r="B853" s="1"/>
      <c r="C853" s="1"/>
      <c r="D853" s="1"/>
      <c r="E853" s="1"/>
      <c r="F853" s="6"/>
      <c r="G853" s="1"/>
      <c r="H853" s="26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0" customHeight="1">
      <c r="A854" s="1"/>
      <c r="B854" s="1"/>
      <c r="C854" s="1"/>
      <c r="D854" s="1"/>
      <c r="E854" s="1"/>
      <c r="F854" s="6"/>
      <c r="G854" s="1"/>
      <c r="H854" s="26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0" customHeight="1">
      <c r="A855" s="1"/>
      <c r="B855" s="1"/>
      <c r="C855" s="1"/>
      <c r="D855" s="1"/>
      <c r="E855" s="1"/>
      <c r="F855" s="6"/>
      <c r="G855" s="1"/>
      <c r="H855" s="26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0" customHeight="1">
      <c r="A856" s="1"/>
      <c r="B856" s="1"/>
      <c r="C856" s="1"/>
      <c r="D856" s="1"/>
      <c r="E856" s="1"/>
      <c r="F856" s="6"/>
      <c r="G856" s="1"/>
      <c r="H856" s="26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0" customHeight="1">
      <c r="A857" s="1"/>
      <c r="B857" s="1"/>
      <c r="C857" s="1"/>
      <c r="D857" s="1"/>
      <c r="E857" s="1"/>
      <c r="F857" s="6"/>
      <c r="G857" s="1"/>
      <c r="H857" s="26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0" customHeight="1">
      <c r="A858" s="1"/>
      <c r="B858" s="1"/>
      <c r="C858" s="1"/>
      <c r="D858" s="1"/>
      <c r="E858" s="1"/>
      <c r="F858" s="6"/>
      <c r="G858" s="1"/>
      <c r="H858" s="26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0" customHeight="1">
      <c r="A859" s="1"/>
      <c r="B859" s="1"/>
      <c r="C859" s="1"/>
      <c r="D859" s="1"/>
      <c r="E859" s="1"/>
      <c r="F859" s="6"/>
      <c r="G859" s="1"/>
      <c r="H859" s="26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0" customHeight="1">
      <c r="A860" s="1"/>
      <c r="B860" s="1"/>
      <c r="C860" s="1"/>
      <c r="D860" s="1"/>
      <c r="E860" s="1"/>
      <c r="F860" s="6"/>
      <c r="G860" s="1"/>
      <c r="H860" s="26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0" customHeight="1">
      <c r="A861" s="1"/>
      <c r="B861" s="1"/>
      <c r="C861" s="1"/>
      <c r="D861" s="1"/>
      <c r="E861" s="1"/>
      <c r="F861" s="6"/>
      <c r="G861" s="1"/>
      <c r="H861" s="26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0" customHeight="1">
      <c r="A862" s="1"/>
      <c r="B862" s="1"/>
      <c r="C862" s="1"/>
      <c r="D862" s="1"/>
      <c r="E862" s="1"/>
      <c r="F862" s="6"/>
      <c r="G862" s="1"/>
      <c r="H862" s="26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0" customHeight="1">
      <c r="A863" s="1"/>
      <c r="B863" s="1"/>
      <c r="C863" s="1"/>
      <c r="D863" s="1"/>
      <c r="E863" s="1"/>
      <c r="F863" s="6"/>
      <c r="G863" s="1"/>
      <c r="H863" s="26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0" customHeight="1">
      <c r="A864" s="1"/>
      <c r="B864" s="1"/>
      <c r="C864" s="1"/>
      <c r="D864" s="1"/>
      <c r="E864" s="1"/>
      <c r="F864" s="6"/>
      <c r="G864" s="1"/>
      <c r="H864" s="26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0" customHeight="1">
      <c r="A865" s="1"/>
      <c r="B865" s="1"/>
      <c r="C865" s="1"/>
      <c r="D865" s="1"/>
      <c r="E865" s="1"/>
      <c r="F865" s="6"/>
      <c r="G865" s="1"/>
      <c r="H865" s="26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0" customHeight="1">
      <c r="A866" s="1"/>
      <c r="B866" s="1"/>
      <c r="C866" s="1"/>
      <c r="D866" s="1"/>
      <c r="E866" s="1"/>
      <c r="F866" s="6"/>
      <c r="G866" s="1"/>
      <c r="H866" s="26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0" customHeight="1">
      <c r="A867" s="1"/>
      <c r="B867" s="1"/>
      <c r="C867" s="1"/>
      <c r="D867" s="1"/>
      <c r="E867" s="1"/>
      <c r="F867" s="6"/>
      <c r="G867" s="1"/>
      <c r="H867" s="26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0" customHeight="1">
      <c r="A868" s="1"/>
      <c r="B868" s="1"/>
      <c r="C868" s="1"/>
      <c r="D868" s="1"/>
      <c r="E868" s="1"/>
      <c r="F868" s="6"/>
      <c r="G868" s="1"/>
      <c r="H868" s="26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0" customHeight="1">
      <c r="A869" s="1"/>
      <c r="B869" s="1"/>
      <c r="C869" s="1"/>
      <c r="D869" s="1"/>
      <c r="E869" s="1"/>
      <c r="F869" s="6"/>
      <c r="G869" s="1"/>
      <c r="H869" s="26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0" customHeight="1">
      <c r="A870" s="1"/>
      <c r="B870" s="1"/>
      <c r="C870" s="1"/>
      <c r="D870" s="1"/>
      <c r="E870" s="1"/>
      <c r="F870" s="6"/>
      <c r="G870" s="1"/>
      <c r="H870" s="26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0" customHeight="1">
      <c r="A871" s="1"/>
      <c r="B871" s="1"/>
      <c r="C871" s="1"/>
      <c r="D871" s="1"/>
      <c r="E871" s="1"/>
      <c r="F871" s="6"/>
      <c r="G871" s="1"/>
      <c r="H871" s="26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0" customHeight="1">
      <c r="A872" s="1"/>
      <c r="B872" s="1"/>
      <c r="C872" s="1"/>
      <c r="D872" s="1"/>
      <c r="E872" s="1"/>
      <c r="F872" s="6"/>
      <c r="G872" s="1"/>
      <c r="H872" s="26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0" customHeight="1">
      <c r="A873" s="1"/>
      <c r="B873" s="1"/>
      <c r="C873" s="1"/>
      <c r="D873" s="1"/>
      <c r="E873" s="1"/>
      <c r="F873" s="6"/>
      <c r="G873" s="1"/>
      <c r="H873" s="26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0" customHeight="1">
      <c r="A874" s="1"/>
      <c r="B874" s="1"/>
      <c r="C874" s="1"/>
      <c r="D874" s="1"/>
      <c r="E874" s="1"/>
      <c r="F874" s="6"/>
      <c r="G874" s="1"/>
      <c r="H874" s="26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0" customHeight="1">
      <c r="A875" s="1"/>
      <c r="B875" s="1"/>
      <c r="C875" s="1"/>
      <c r="D875" s="1"/>
      <c r="E875" s="1"/>
      <c r="F875" s="6"/>
      <c r="G875" s="1"/>
      <c r="H875" s="26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0" customHeight="1">
      <c r="A876" s="1"/>
      <c r="B876" s="1"/>
      <c r="C876" s="1"/>
      <c r="D876" s="1"/>
      <c r="E876" s="1"/>
      <c r="F876" s="6"/>
      <c r="G876" s="1"/>
      <c r="H876" s="26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0" customHeight="1">
      <c r="A877" s="1"/>
      <c r="B877" s="1"/>
      <c r="C877" s="1"/>
      <c r="D877" s="1"/>
      <c r="E877" s="1"/>
      <c r="F877" s="6"/>
      <c r="G877" s="1"/>
      <c r="H877" s="26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0" customHeight="1">
      <c r="A878" s="1"/>
      <c r="B878" s="1"/>
      <c r="C878" s="1"/>
      <c r="D878" s="1"/>
      <c r="E878" s="1"/>
      <c r="F878" s="6"/>
      <c r="G878" s="1"/>
      <c r="H878" s="26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0" customHeight="1">
      <c r="A879" s="1"/>
      <c r="B879" s="1"/>
      <c r="C879" s="1"/>
      <c r="D879" s="1"/>
      <c r="E879" s="1"/>
      <c r="F879" s="6"/>
      <c r="G879" s="1"/>
      <c r="H879" s="26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0" customHeight="1">
      <c r="A880" s="1"/>
      <c r="B880" s="1"/>
      <c r="C880" s="1"/>
      <c r="D880" s="1"/>
      <c r="E880" s="1"/>
      <c r="F880" s="6"/>
      <c r="G880" s="1"/>
      <c r="H880" s="26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0" customHeight="1">
      <c r="A881" s="1"/>
      <c r="B881" s="1"/>
      <c r="C881" s="1"/>
      <c r="D881" s="1"/>
      <c r="E881" s="1"/>
      <c r="F881" s="6"/>
      <c r="G881" s="1"/>
      <c r="H881" s="26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0" customHeight="1">
      <c r="A882" s="1"/>
      <c r="B882" s="1"/>
      <c r="C882" s="1"/>
      <c r="D882" s="1"/>
      <c r="E882" s="1"/>
      <c r="F882" s="6"/>
      <c r="G882" s="1"/>
      <c r="H882" s="26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0" customHeight="1">
      <c r="A883" s="1"/>
      <c r="B883" s="1"/>
      <c r="C883" s="1"/>
      <c r="D883" s="1"/>
      <c r="E883" s="1"/>
      <c r="F883" s="6"/>
      <c r="G883" s="1"/>
      <c r="H883" s="26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0" customHeight="1">
      <c r="A884" s="1"/>
      <c r="B884" s="1"/>
      <c r="C884" s="1"/>
      <c r="D884" s="1"/>
      <c r="E884" s="1"/>
      <c r="F884" s="6"/>
      <c r="G884" s="1"/>
      <c r="H884" s="26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0" customHeight="1">
      <c r="A885" s="1"/>
      <c r="B885" s="1"/>
      <c r="C885" s="1"/>
      <c r="D885" s="1"/>
      <c r="E885" s="1"/>
      <c r="F885" s="6"/>
      <c r="G885" s="1"/>
      <c r="H885" s="26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0" customHeight="1">
      <c r="A886" s="1"/>
      <c r="B886" s="1"/>
      <c r="C886" s="1"/>
      <c r="D886" s="1"/>
      <c r="E886" s="1"/>
      <c r="F886" s="6"/>
      <c r="G886" s="1"/>
      <c r="H886" s="26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0" customHeight="1">
      <c r="A887" s="1"/>
      <c r="B887" s="1"/>
      <c r="C887" s="1"/>
      <c r="D887" s="1"/>
      <c r="E887" s="1"/>
      <c r="F887" s="6"/>
      <c r="G887" s="1"/>
      <c r="H887" s="26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0" customHeight="1">
      <c r="A888" s="1"/>
      <c r="B888" s="1"/>
      <c r="C888" s="1"/>
      <c r="D888" s="1"/>
      <c r="E888" s="1"/>
      <c r="F888" s="6"/>
      <c r="G888" s="1"/>
      <c r="H888" s="26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0" customHeight="1">
      <c r="A889" s="1"/>
      <c r="B889" s="1"/>
      <c r="C889" s="1"/>
      <c r="D889" s="1"/>
      <c r="E889" s="1"/>
      <c r="F889" s="6"/>
      <c r="G889" s="1"/>
      <c r="H889" s="26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0" customHeight="1">
      <c r="A890" s="1"/>
      <c r="B890" s="1"/>
      <c r="C890" s="1"/>
      <c r="D890" s="1"/>
      <c r="E890" s="1"/>
      <c r="F890" s="6"/>
      <c r="G890" s="1"/>
      <c r="H890" s="26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0" customHeight="1">
      <c r="A891" s="1"/>
      <c r="B891" s="1"/>
      <c r="C891" s="1"/>
      <c r="D891" s="1"/>
      <c r="E891" s="1"/>
      <c r="F891" s="6"/>
      <c r="G891" s="1"/>
      <c r="H891" s="26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0" customHeight="1">
      <c r="A892" s="1"/>
      <c r="B892" s="1"/>
      <c r="C892" s="1"/>
      <c r="D892" s="1"/>
      <c r="E892" s="1"/>
      <c r="F892" s="6"/>
      <c r="G892" s="1"/>
      <c r="H892" s="26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0" customHeight="1">
      <c r="A893" s="1"/>
      <c r="B893" s="1"/>
      <c r="C893" s="1"/>
      <c r="D893" s="1"/>
      <c r="E893" s="1"/>
      <c r="F893" s="6"/>
      <c r="G893" s="1"/>
      <c r="H893" s="26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0" customHeight="1">
      <c r="A894" s="1"/>
      <c r="B894" s="1"/>
      <c r="C894" s="1"/>
      <c r="D894" s="1"/>
      <c r="E894" s="1"/>
      <c r="F894" s="6"/>
      <c r="G894" s="1"/>
      <c r="H894" s="26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0" customHeight="1">
      <c r="A895" s="1"/>
      <c r="B895" s="1"/>
      <c r="C895" s="1"/>
      <c r="D895" s="1"/>
      <c r="E895" s="1"/>
      <c r="F895" s="6"/>
      <c r="G895" s="1"/>
      <c r="H895" s="26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0" customHeight="1">
      <c r="A896" s="1"/>
      <c r="B896" s="1"/>
      <c r="C896" s="1"/>
      <c r="D896" s="1"/>
      <c r="E896" s="1"/>
      <c r="F896" s="6"/>
      <c r="G896" s="1"/>
      <c r="H896" s="26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0" customHeight="1">
      <c r="A897" s="1"/>
      <c r="B897" s="1"/>
      <c r="C897" s="1"/>
      <c r="D897" s="1"/>
      <c r="E897" s="1"/>
      <c r="F897" s="6"/>
      <c r="G897" s="1"/>
      <c r="H897" s="26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0" customHeight="1">
      <c r="A898" s="1"/>
      <c r="B898" s="1"/>
      <c r="C898" s="1"/>
      <c r="D898" s="1"/>
      <c r="E898" s="1"/>
      <c r="F898" s="6"/>
      <c r="G898" s="1"/>
      <c r="H898" s="26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0" customHeight="1">
      <c r="A899" s="1"/>
      <c r="B899" s="1"/>
      <c r="C899" s="1"/>
      <c r="D899" s="1"/>
      <c r="E899" s="1"/>
      <c r="F899" s="6"/>
      <c r="G899" s="1"/>
      <c r="H899" s="26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0" customHeight="1">
      <c r="A900" s="1"/>
      <c r="B900" s="1"/>
      <c r="C900" s="1"/>
      <c r="D900" s="1"/>
      <c r="E900" s="1"/>
      <c r="F900" s="6"/>
      <c r="G900" s="1"/>
      <c r="H900" s="26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0" customHeight="1">
      <c r="A901" s="1"/>
      <c r="B901" s="1"/>
      <c r="C901" s="1"/>
      <c r="D901" s="1"/>
      <c r="E901" s="1"/>
      <c r="F901" s="6"/>
      <c r="G901" s="1"/>
      <c r="H901" s="26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0" customHeight="1">
      <c r="A902" s="1"/>
      <c r="B902" s="1"/>
      <c r="C902" s="1"/>
      <c r="D902" s="1"/>
      <c r="E902" s="1"/>
      <c r="F902" s="6"/>
      <c r="G902" s="1"/>
      <c r="H902" s="26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0" customHeight="1">
      <c r="A903" s="1"/>
      <c r="B903" s="1"/>
      <c r="C903" s="1"/>
      <c r="D903" s="1"/>
      <c r="E903" s="1"/>
      <c r="F903" s="6"/>
      <c r="G903" s="1"/>
      <c r="H903" s="26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0" customHeight="1">
      <c r="A904" s="1"/>
      <c r="B904" s="1"/>
      <c r="C904" s="1"/>
      <c r="D904" s="1"/>
      <c r="E904" s="1"/>
      <c r="F904" s="6"/>
      <c r="G904" s="1"/>
      <c r="H904" s="26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0" customHeight="1">
      <c r="A905" s="1"/>
      <c r="B905" s="1"/>
      <c r="C905" s="1"/>
      <c r="D905" s="1"/>
      <c r="E905" s="1"/>
      <c r="F905" s="6"/>
      <c r="G905" s="1"/>
      <c r="H905" s="26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0" customHeight="1">
      <c r="A906" s="1"/>
      <c r="B906" s="1"/>
      <c r="C906" s="1"/>
      <c r="D906" s="1"/>
      <c r="E906" s="1"/>
      <c r="F906" s="6"/>
      <c r="G906" s="1"/>
      <c r="H906" s="26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0" customHeight="1">
      <c r="A907" s="1"/>
      <c r="B907" s="1"/>
      <c r="C907" s="1"/>
      <c r="D907" s="1"/>
      <c r="E907" s="1"/>
      <c r="F907" s="6"/>
      <c r="G907" s="1"/>
      <c r="H907" s="26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0" customHeight="1">
      <c r="A908" s="1"/>
      <c r="B908" s="1"/>
      <c r="C908" s="1"/>
      <c r="D908" s="1"/>
      <c r="E908" s="1"/>
      <c r="F908" s="6"/>
      <c r="G908" s="1"/>
      <c r="H908" s="26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0" customHeight="1">
      <c r="A909" s="1"/>
      <c r="B909" s="1"/>
      <c r="C909" s="1"/>
      <c r="D909" s="1"/>
      <c r="E909" s="1"/>
      <c r="F909" s="6"/>
      <c r="G909" s="1"/>
      <c r="H909" s="26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0" customHeight="1">
      <c r="A910" s="1"/>
      <c r="B910" s="1"/>
      <c r="C910" s="1"/>
      <c r="D910" s="1"/>
      <c r="E910" s="1"/>
      <c r="F910" s="6"/>
      <c r="G910" s="1"/>
      <c r="H910" s="26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0" customHeight="1">
      <c r="A911" s="1"/>
      <c r="B911" s="1"/>
      <c r="C911" s="1"/>
      <c r="D911" s="1"/>
      <c r="E911" s="1"/>
      <c r="F911" s="6"/>
      <c r="G911" s="1"/>
      <c r="H911" s="26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0" customHeight="1">
      <c r="A912" s="1"/>
      <c r="B912" s="1"/>
      <c r="C912" s="1"/>
      <c r="D912" s="1"/>
      <c r="E912" s="1"/>
      <c r="F912" s="6"/>
      <c r="G912" s="1"/>
      <c r="H912" s="26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0" customHeight="1">
      <c r="A913" s="1"/>
      <c r="B913" s="1"/>
      <c r="C913" s="1"/>
      <c r="D913" s="1"/>
      <c r="E913" s="1"/>
      <c r="F913" s="6"/>
      <c r="G913" s="1"/>
      <c r="H913" s="26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0" customHeight="1">
      <c r="A914" s="1"/>
      <c r="B914" s="1"/>
      <c r="C914" s="1"/>
      <c r="D914" s="1"/>
      <c r="E914" s="1"/>
      <c r="F914" s="6"/>
      <c r="G914" s="1"/>
      <c r="H914" s="26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0" customHeight="1">
      <c r="A915" s="1"/>
      <c r="B915" s="1"/>
      <c r="C915" s="1"/>
      <c r="D915" s="1"/>
      <c r="E915" s="1"/>
      <c r="F915" s="6"/>
      <c r="G915" s="1"/>
      <c r="H915" s="26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0" customHeight="1">
      <c r="A916" s="1"/>
      <c r="B916" s="1"/>
      <c r="C916" s="1"/>
      <c r="D916" s="1"/>
      <c r="E916" s="1"/>
      <c r="F916" s="6"/>
      <c r="G916" s="1"/>
      <c r="H916" s="26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0" customHeight="1">
      <c r="A917" s="1"/>
      <c r="B917" s="1"/>
      <c r="C917" s="1"/>
      <c r="D917" s="1"/>
      <c r="E917" s="1"/>
      <c r="F917" s="6"/>
      <c r="G917" s="1"/>
      <c r="H917" s="26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0" customHeight="1">
      <c r="A918" s="1"/>
      <c r="B918" s="1"/>
      <c r="C918" s="1"/>
      <c r="D918" s="1"/>
      <c r="E918" s="1"/>
      <c r="F918" s="6"/>
      <c r="G918" s="1"/>
      <c r="H918" s="26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0" customHeight="1">
      <c r="A919" s="1"/>
      <c r="B919" s="1"/>
      <c r="C919" s="1"/>
      <c r="D919" s="1"/>
      <c r="E919" s="1"/>
      <c r="F919" s="6"/>
      <c r="G919" s="1"/>
      <c r="H919" s="26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0" customHeight="1">
      <c r="A920" s="1"/>
      <c r="B920" s="1"/>
      <c r="C920" s="1"/>
      <c r="D920" s="1"/>
      <c r="E920" s="1"/>
      <c r="F920" s="6"/>
      <c r="G920" s="1"/>
      <c r="H920" s="26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0" customHeight="1">
      <c r="A921" s="1"/>
      <c r="B921" s="1"/>
      <c r="C921" s="1"/>
      <c r="D921" s="1"/>
      <c r="E921" s="1"/>
      <c r="F921" s="6"/>
      <c r="G921" s="1"/>
      <c r="H921" s="26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0" customHeight="1">
      <c r="A922" s="1"/>
      <c r="B922" s="1"/>
      <c r="C922" s="1"/>
      <c r="D922" s="1"/>
      <c r="E922" s="1"/>
      <c r="F922" s="6"/>
      <c r="G922" s="1"/>
      <c r="H922" s="26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0" customHeight="1">
      <c r="A923" s="1"/>
      <c r="B923" s="1"/>
      <c r="C923" s="1"/>
      <c r="D923" s="1"/>
      <c r="E923" s="1"/>
      <c r="F923" s="6"/>
      <c r="G923" s="1"/>
      <c r="H923" s="26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0" customHeight="1">
      <c r="A924" s="1"/>
      <c r="B924" s="1"/>
      <c r="C924" s="1"/>
      <c r="D924" s="1"/>
      <c r="E924" s="1"/>
      <c r="F924" s="6"/>
      <c r="G924" s="1"/>
      <c r="H924" s="26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0" customHeight="1">
      <c r="A925" s="1"/>
      <c r="B925" s="1"/>
      <c r="C925" s="1"/>
      <c r="D925" s="1"/>
      <c r="E925" s="1"/>
      <c r="F925" s="6"/>
      <c r="G925" s="1"/>
      <c r="H925" s="26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0" customHeight="1">
      <c r="A926" s="1"/>
      <c r="B926" s="1"/>
      <c r="C926" s="1"/>
      <c r="D926" s="1"/>
      <c r="E926" s="1"/>
      <c r="F926" s="6"/>
      <c r="G926" s="1"/>
      <c r="H926" s="26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0" customHeight="1">
      <c r="A927" s="1"/>
      <c r="B927" s="1"/>
      <c r="C927" s="1"/>
      <c r="D927" s="1"/>
      <c r="E927" s="1"/>
      <c r="F927" s="6"/>
      <c r="G927" s="1"/>
      <c r="H927" s="26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0" customHeight="1">
      <c r="A928" s="1"/>
      <c r="B928" s="1"/>
      <c r="C928" s="1"/>
      <c r="D928" s="1"/>
      <c r="E928" s="1"/>
      <c r="F928" s="6"/>
      <c r="G928" s="1"/>
      <c r="H928" s="26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0" customHeight="1">
      <c r="A929" s="1"/>
      <c r="B929" s="1"/>
      <c r="C929" s="1"/>
      <c r="D929" s="1"/>
      <c r="E929" s="1"/>
      <c r="F929" s="6"/>
      <c r="G929" s="1"/>
      <c r="H929" s="26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0" customHeight="1">
      <c r="A930" s="1"/>
      <c r="B930" s="1"/>
      <c r="C930" s="1"/>
      <c r="D930" s="1"/>
      <c r="E930" s="1"/>
      <c r="F930" s="6"/>
      <c r="G930" s="1"/>
      <c r="H930" s="26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0" customHeight="1">
      <c r="A931" s="1"/>
      <c r="B931" s="1"/>
      <c r="C931" s="1"/>
      <c r="D931" s="1"/>
      <c r="E931" s="1"/>
      <c r="F931" s="6"/>
      <c r="G931" s="1"/>
      <c r="H931" s="26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0" customHeight="1">
      <c r="A932" s="1"/>
      <c r="B932" s="1"/>
      <c r="C932" s="1"/>
      <c r="D932" s="1"/>
      <c r="E932" s="1"/>
      <c r="F932" s="6"/>
      <c r="G932" s="1"/>
      <c r="H932" s="26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0" customHeight="1">
      <c r="A933" s="1"/>
      <c r="B933" s="1"/>
      <c r="C933" s="1"/>
      <c r="D933" s="1"/>
      <c r="E933" s="1"/>
      <c r="F933" s="6"/>
      <c r="G933" s="1"/>
      <c r="H933" s="26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0" customHeight="1">
      <c r="A934" s="1"/>
      <c r="B934" s="1"/>
      <c r="C934" s="1"/>
      <c r="D934" s="1"/>
      <c r="E934" s="1"/>
      <c r="F934" s="6"/>
      <c r="G934" s="1"/>
      <c r="H934" s="26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0" customHeight="1">
      <c r="A935" s="1"/>
      <c r="B935" s="1"/>
      <c r="C935" s="1"/>
      <c r="D935" s="1"/>
      <c r="E935" s="1"/>
      <c r="F935" s="6"/>
      <c r="G935" s="1"/>
      <c r="H935" s="26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0" customHeight="1">
      <c r="A936" s="1"/>
      <c r="B936" s="1"/>
      <c r="C936" s="1"/>
      <c r="D936" s="1"/>
      <c r="E936" s="1"/>
      <c r="F936" s="6"/>
      <c r="G936" s="1"/>
      <c r="H936" s="26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0" customHeight="1">
      <c r="A937" s="1"/>
      <c r="B937" s="1"/>
      <c r="C937" s="1"/>
      <c r="D937" s="1"/>
      <c r="E937" s="1"/>
      <c r="F937" s="6"/>
      <c r="G937" s="1"/>
      <c r="H937" s="26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0" customHeight="1">
      <c r="A938" s="1"/>
      <c r="B938" s="1"/>
      <c r="C938" s="1"/>
      <c r="D938" s="1"/>
      <c r="E938" s="1"/>
      <c r="F938" s="6"/>
      <c r="G938" s="1"/>
      <c r="H938" s="26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0" customHeight="1">
      <c r="A939" s="1"/>
      <c r="B939" s="1"/>
      <c r="C939" s="1"/>
      <c r="D939" s="1"/>
      <c r="E939" s="1"/>
      <c r="F939" s="6"/>
      <c r="G939" s="1"/>
      <c r="H939" s="26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0" customHeight="1">
      <c r="A940" s="1"/>
      <c r="B940" s="1"/>
      <c r="C940" s="1"/>
      <c r="D940" s="1"/>
      <c r="E940" s="1"/>
      <c r="F940" s="6"/>
      <c r="G940" s="1"/>
      <c r="H940" s="26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0" customHeight="1">
      <c r="A941" s="1"/>
      <c r="B941" s="1"/>
      <c r="C941" s="1"/>
      <c r="D941" s="1"/>
      <c r="E941" s="1"/>
      <c r="F941" s="6"/>
      <c r="G941" s="1"/>
      <c r="H941" s="26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0" customHeight="1">
      <c r="A942" s="1"/>
      <c r="B942" s="1"/>
      <c r="C942" s="1"/>
      <c r="D942" s="1"/>
      <c r="E942" s="1"/>
      <c r="F942" s="6"/>
      <c r="G942" s="1"/>
      <c r="H942" s="26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0" customHeight="1">
      <c r="A943" s="1"/>
      <c r="B943" s="1"/>
      <c r="C943" s="1"/>
      <c r="D943" s="1"/>
      <c r="E943" s="1"/>
      <c r="F943" s="6"/>
      <c r="G943" s="1"/>
      <c r="H943" s="26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0" customHeight="1">
      <c r="A944" s="1"/>
      <c r="B944" s="1"/>
      <c r="C944" s="1"/>
      <c r="D944" s="1"/>
      <c r="E944" s="1"/>
      <c r="F944" s="6"/>
      <c r="G944" s="1"/>
      <c r="H944" s="26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0" customHeight="1">
      <c r="A945" s="1"/>
      <c r="B945" s="1"/>
      <c r="C945" s="1"/>
      <c r="D945" s="1"/>
      <c r="E945" s="1"/>
      <c r="F945" s="6"/>
      <c r="G945" s="1"/>
      <c r="H945" s="26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0" customHeight="1">
      <c r="A946" s="1"/>
      <c r="B946" s="1"/>
      <c r="C946" s="1"/>
      <c r="D946" s="1"/>
      <c r="E946" s="1"/>
      <c r="F946" s="6"/>
      <c r="G946" s="1"/>
      <c r="H946" s="26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0" customHeight="1">
      <c r="A947" s="1"/>
      <c r="B947" s="1"/>
      <c r="C947" s="1"/>
      <c r="D947" s="1"/>
      <c r="E947" s="1"/>
      <c r="F947" s="6"/>
      <c r="G947" s="1"/>
      <c r="H947" s="26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0" customHeight="1">
      <c r="A948" s="1"/>
      <c r="B948" s="1"/>
      <c r="C948" s="1"/>
      <c r="D948" s="1"/>
      <c r="E948" s="1"/>
      <c r="F948" s="6"/>
      <c r="G948" s="1"/>
      <c r="H948" s="26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0" customHeight="1">
      <c r="A949" s="1"/>
      <c r="B949" s="1"/>
      <c r="C949" s="1"/>
      <c r="D949" s="1"/>
      <c r="E949" s="1"/>
      <c r="F949" s="6"/>
      <c r="G949" s="1"/>
      <c r="H949" s="26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0" customHeight="1">
      <c r="A950" s="1"/>
      <c r="B950" s="1"/>
      <c r="C950" s="1"/>
      <c r="D950" s="1"/>
      <c r="E950" s="1"/>
      <c r="F950" s="6"/>
      <c r="G950" s="1"/>
      <c r="H950" s="26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0" customHeight="1">
      <c r="A951" s="1"/>
      <c r="B951" s="1"/>
      <c r="C951" s="1"/>
      <c r="D951" s="1"/>
      <c r="E951" s="1"/>
      <c r="F951" s="6"/>
      <c r="G951" s="1"/>
      <c r="H951" s="26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0" customHeight="1">
      <c r="A952" s="1"/>
      <c r="B952" s="1"/>
      <c r="C952" s="1"/>
      <c r="D952" s="1"/>
      <c r="E952" s="1"/>
      <c r="F952" s="6"/>
      <c r="G952" s="1"/>
      <c r="H952" s="26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0" customHeight="1">
      <c r="A953" s="1"/>
      <c r="B953" s="1"/>
      <c r="C953" s="1"/>
      <c r="D953" s="1"/>
      <c r="E953" s="1"/>
      <c r="F953" s="6"/>
      <c r="G953" s="1"/>
      <c r="H953" s="26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0" customHeight="1">
      <c r="A954" s="1"/>
      <c r="B954" s="1"/>
      <c r="C954" s="1"/>
      <c r="D954" s="1"/>
      <c r="E954" s="1"/>
      <c r="F954" s="6"/>
      <c r="G954" s="1"/>
      <c r="H954" s="26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0" customHeight="1">
      <c r="A955" s="1"/>
      <c r="B955" s="1"/>
      <c r="C955" s="1"/>
      <c r="D955" s="1"/>
      <c r="E955" s="1"/>
      <c r="F955" s="6"/>
      <c r="G955" s="1"/>
      <c r="H955" s="26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0" customHeight="1">
      <c r="A956" s="1"/>
      <c r="B956" s="1"/>
      <c r="C956" s="1"/>
      <c r="D956" s="1"/>
      <c r="E956" s="1"/>
      <c r="F956" s="6"/>
      <c r="G956" s="1"/>
      <c r="H956" s="26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0" customHeight="1">
      <c r="A957" s="1"/>
      <c r="B957" s="1"/>
      <c r="C957" s="1"/>
      <c r="D957" s="1"/>
      <c r="E957" s="1"/>
      <c r="F957" s="6"/>
      <c r="G957" s="1"/>
      <c r="H957" s="26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0" customHeight="1">
      <c r="A958" s="1"/>
      <c r="B958" s="1"/>
      <c r="C958" s="1"/>
      <c r="D958" s="1"/>
      <c r="E958" s="1"/>
      <c r="F958" s="6"/>
      <c r="G958" s="1"/>
      <c r="H958" s="26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0" customHeight="1">
      <c r="A959" s="1"/>
      <c r="B959" s="1"/>
      <c r="C959" s="1"/>
      <c r="D959" s="1"/>
      <c r="E959" s="1"/>
      <c r="F959" s="6"/>
      <c r="G959" s="1"/>
      <c r="H959" s="26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0" customHeight="1">
      <c r="A960" s="1"/>
      <c r="B960" s="1"/>
      <c r="C960" s="1"/>
      <c r="D960" s="1"/>
      <c r="E960" s="1"/>
      <c r="F960" s="6"/>
      <c r="G960" s="1"/>
      <c r="H960" s="26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0" customHeight="1">
      <c r="A961" s="1"/>
      <c r="B961" s="1"/>
      <c r="C961" s="1"/>
      <c r="D961" s="1"/>
      <c r="E961" s="1"/>
      <c r="F961" s="6"/>
      <c r="G961" s="1"/>
      <c r="H961" s="26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0" customHeight="1">
      <c r="A962" s="1"/>
      <c r="B962" s="1"/>
      <c r="C962" s="1"/>
      <c r="D962" s="1"/>
      <c r="E962" s="1"/>
      <c r="F962" s="6"/>
      <c r="G962" s="1"/>
      <c r="H962" s="26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0" customHeight="1">
      <c r="A963" s="1"/>
      <c r="B963" s="1"/>
      <c r="C963" s="1"/>
      <c r="D963" s="1"/>
      <c r="E963" s="1"/>
      <c r="F963" s="6"/>
      <c r="G963" s="1"/>
      <c r="H963" s="26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0" customHeight="1">
      <c r="A964" s="1"/>
      <c r="B964" s="1"/>
      <c r="C964" s="1"/>
      <c r="D964" s="1"/>
      <c r="E964" s="1"/>
      <c r="F964" s="6"/>
      <c r="G964" s="1"/>
      <c r="H964" s="26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0" customHeight="1">
      <c r="A965" s="1"/>
      <c r="B965" s="1"/>
      <c r="C965" s="1"/>
      <c r="D965" s="1"/>
      <c r="E965" s="1"/>
      <c r="F965" s="6"/>
      <c r="G965" s="1"/>
      <c r="H965" s="26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0" customHeight="1">
      <c r="A966" s="1"/>
      <c r="B966" s="1"/>
      <c r="C966" s="1"/>
      <c r="D966" s="1"/>
      <c r="E966" s="1"/>
      <c r="F966" s="6"/>
      <c r="G966" s="1"/>
      <c r="H966" s="26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0" customHeight="1">
      <c r="A967" s="1"/>
      <c r="B967" s="1"/>
      <c r="C967" s="1"/>
      <c r="D967" s="1"/>
      <c r="E967" s="1"/>
      <c r="F967" s="6"/>
      <c r="G967" s="1"/>
      <c r="H967" s="26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0" customHeight="1">
      <c r="A968" s="1"/>
      <c r="B968" s="1"/>
      <c r="C968" s="1"/>
      <c r="D968" s="1"/>
      <c r="E968" s="1"/>
      <c r="F968" s="6"/>
      <c r="G968" s="1"/>
      <c r="H968" s="26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0" customHeight="1">
      <c r="A969" s="1"/>
      <c r="B969" s="1"/>
      <c r="C969" s="1"/>
      <c r="D969" s="1"/>
      <c r="E969" s="1"/>
      <c r="F969" s="6"/>
      <c r="G969" s="1"/>
      <c r="H969" s="26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0" customHeight="1">
      <c r="A970" s="1"/>
      <c r="B970" s="1"/>
      <c r="C970" s="1"/>
      <c r="D970" s="1"/>
      <c r="E970" s="1"/>
      <c r="F970" s="6"/>
      <c r="G970" s="1"/>
      <c r="H970" s="26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0" customHeight="1">
      <c r="A971" s="1"/>
      <c r="B971" s="1"/>
      <c r="C971" s="1"/>
      <c r="D971" s="1"/>
      <c r="E971" s="1"/>
      <c r="F971" s="6"/>
      <c r="G971" s="1"/>
      <c r="H971" s="26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0" customHeight="1">
      <c r="A972" s="1"/>
      <c r="B972" s="1"/>
      <c r="C972" s="1"/>
      <c r="D972" s="1"/>
      <c r="E972" s="1"/>
      <c r="F972" s="6"/>
      <c r="G972" s="1"/>
      <c r="H972" s="26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0" customHeight="1">
      <c r="A973" s="1"/>
      <c r="B973" s="1"/>
      <c r="C973" s="1"/>
      <c r="D973" s="1"/>
      <c r="E973" s="1"/>
      <c r="F973" s="6"/>
      <c r="G973" s="1"/>
      <c r="H973" s="26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0" customHeight="1">
      <c r="A974" s="1"/>
      <c r="B974" s="1"/>
      <c r="C974" s="1"/>
      <c r="D974" s="1"/>
      <c r="E974" s="1"/>
      <c r="F974" s="6"/>
      <c r="G974" s="1"/>
      <c r="H974" s="26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0" customHeight="1">
      <c r="A975" s="1"/>
      <c r="B975" s="1"/>
      <c r="C975" s="1"/>
      <c r="D975" s="1"/>
      <c r="E975" s="1"/>
      <c r="F975" s="6"/>
      <c r="G975" s="1"/>
      <c r="H975" s="26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0" customHeight="1">
      <c r="A976" s="1"/>
      <c r="B976" s="1"/>
      <c r="C976" s="1"/>
      <c r="D976" s="1"/>
      <c r="E976" s="1"/>
      <c r="F976" s="6"/>
      <c r="G976" s="1"/>
      <c r="H976" s="26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0" customHeight="1">
      <c r="A977" s="1"/>
      <c r="B977" s="1"/>
      <c r="C977" s="1"/>
      <c r="D977" s="1"/>
      <c r="E977" s="1"/>
      <c r="F977" s="6"/>
      <c r="G977" s="1"/>
      <c r="H977" s="26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0" customHeight="1">
      <c r="A978" s="1"/>
      <c r="B978" s="1"/>
      <c r="C978" s="1"/>
      <c r="D978" s="1"/>
      <c r="E978" s="1"/>
      <c r="F978" s="6"/>
      <c r="G978" s="1"/>
      <c r="H978" s="26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0" customHeight="1">
      <c r="A979" s="1"/>
      <c r="B979" s="1"/>
      <c r="C979" s="1"/>
      <c r="D979" s="1"/>
      <c r="E979" s="1"/>
      <c r="F979" s="6"/>
      <c r="G979" s="1"/>
      <c r="H979" s="26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0" customHeight="1">
      <c r="A980" s="1"/>
      <c r="B980" s="1"/>
      <c r="C980" s="1"/>
      <c r="D980" s="1"/>
      <c r="E980" s="1"/>
      <c r="F980" s="6"/>
      <c r="G980" s="1"/>
      <c r="H980" s="26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0" customHeight="1">
      <c r="A981" s="1"/>
      <c r="B981" s="1"/>
      <c r="C981" s="1"/>
      <c r="D981" s="1"/>
      <c r="E981" s="1"/>
      <c r="F981" s="6"/>
      <c r="G981" s="1"/>
      <c r="H981" s="26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0" customHeight="1">
      <c r="A982" s="1"/>
      <c r="B982" s="1"/>
      <c r="C982" s="1"/>
      <c r="D982" s="1"/>
      <c r="E982" s="1"/>
      <c r="F982" s="6"/>
      <c r="G982" s="1"/>
      <c r="H982" s="26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0" customHeight="1">
      <c r="A983" s="1"/>
      <c r="B983" s="1"/>
      <c r="C983" s="1"/>
      <c r="D983" s="1"/>
      <c r="E983" s="1"/>
      <c r="F983" s="6"/>
      <c r="G983" s="1"/>
      <c r="H983" s="26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0" customHeight="1">
      <c r="A984" s="1"/>
      <c r="B984" s="1"/>
      <c r="C984" s="1"/>
      <c r="D984" s="1"/>
      <c r="E984" s="1"/>
      <c r="F984" s="6"/>
      <c r="G984" s="1"/>
      <c r="H984" s="26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0" customHeight="1">
      <c r="A985" s="1"/>
      <c r="B985" s="1"/>
      <c r="C985" s="1"/>
      <c r="D985" s="1"/>
      <c r="E985" s="1"/>
      <c r="F985" s="6"/>
      <c r="G985" s="1"/>
      <c r="H985" s="26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0" customHeight="1">
      <c r="A986" s="1"/>
      <c r="B986" s="1"/>
      <c r="C986" s="1"/>
      <c r="D986" s="1"/>
      <c r="E986" s="1"/>
      <c r="F986" s="6"/>
      <c r="G986" s="1"/>
      <c r="H986" s="26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0" customHeight="1">
      <c r="A987" s="1"/>
      <c r="B987" s="1"/>
      <c r="C987" s="1"/>
      <c r="D987" s="1"/>
      <c r="E987" s="1"/>
      <c r="F987" s="6"/>
      <c r="G987" s="1"/>
      <c r="H987" s="26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0" customHeight="1">
      <c r="A988" s="1"/>
      <c r="B988" s="1"/>
      <c r="C988" s="1"/>
      <c r="D988" s="1"/>
      <c r="E988" s="1"/>
      <c r="F988" s="6"/>
      <c r="G988" s="1"/>
      <c r="H988" s="26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0" customHeight="1">
      <c r="A989" s="1"/>
      <c r="B989" s="1"/>
      <c r="C989" s="1"/>
      <c r="D989" s="1"/>
      <c r="E989" s="1"/>
      <c r="F989" s="6"/>
      <c r="G989" s="1"/>
      <c r="H989" s="26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0" customHeight="1">
      <c r="A990" s="1"/>
      <c r="B990" s="1"/>
      <c r="C990" s="1"/>
      <c r="D990" s="1"/>
      <c r="E990" s="1"/>
      <c r="F990" s="6"/>
      <c r="G990" s="1"/>
      <c r="H990" s="26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0" customHeight="1">
      <c r="A991" s="1"/>
      <c r="B991" s="1"/>
      <c r="C991" s="1"/>
      <c r="D991" s="1"/>
      <c r="E991" s="1"/>
      <c r="F991" s="6"/>
      <c r="G991" s="1"/>
      <c r="H991" s="26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0" customHeight="1">
      <c r="A992" s="1"/>
      <c r="B992" s="1"/>
      <c r="C992" s="1"/>
      <c r="D992" s="1"/>
      <c r="E992" s="1"/>
      <c r="F992" s="6"/>
      <c r="G992" s="1"/>
      <c r="H992" s="26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0" customHeight="1">
      <c r="A993" s="1"/>
      <c r="B993" s="1"/>
      <c r="C993" s="1"/>
      <c r="D993" s="1"/>
      <c r="E993" s="1"/>
      <c r="F993" s="6"/>
      <c r="G993" s="1"/>
      <c r="H993" s="26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0" customHeight="1">
      <c r="A994" s="1"/>
      <c r="B994" s="1"/>
      <c r="C994" s="1"/>
      <c r="D994" s="1"/>
      <c r="E994" s="1"/>
      <c r="F994" s="6"/>
      <c r="G994" s="1"/>
      <c r="H994" s="26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0" customHeight="1">
      <c r="A995" s="1"/>
      <c r="B995" s="1"/>
      <c r="C995" s="1"/>
      <c r="D995" s="1"/>
      <c r="E995" s="1"/>
      <c r="F995" s="6"/>
      <c r="G995" s="1"/>
      <c r="H995" s="26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0" customHeight="1">
      <c r="A996" s="1"/>
      <c r="B996" s="1"/>
      <c r="C996" s="1"/>
      <c r="D996" s="1"/>
      <c r="E996" s="1"/>
      <c r="F996" s="6"/>
      <c r="G996" s="1"/>
      <c r="H996" s="26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0" customHeight="1">
      <c r="A997" s="1"/>
      <c r="B997" s="1"/>
      <c r="C997" s="1"/>
      <c r="D997" s="1"/>
      <c r="E997" s="1"/>
      <c r="F997" s="6"/>
      <c r="G997" s="1"/>
      <c r="H997" s="26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0" customHeight="1">
      <c r="A998" s="1"/>
      <c r="B998" s="1"/>
      <c r="C998" s="1"/>
      <c r="D998" s="1"/>
      <c r="E998" s="1"/>
      <c r="F998" s="6"/>
      <c r="G998" s="1"/>
      <c r="H998" s="26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0" customHeight="1">
      <c r="A999" s="1"/>
      <c r="B999" s="1"/>
      <c r="C999" s="1"/>
      <c r="D999" s="1"/>
      <c r="E999" s="1"/>
      <c r="F999" s="6"/>
      <c r="G999" s="1"/>
      <c r="H999" s="26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0" customHeight="1">
      <c r="A1000" s="1"/>
      <c r="B1000" s="1"/>
      <c r="C1000" s="1"/>
      <c r="D1000" s="1"/>
      <c r="E1000" s="1"/>
      <c r="F1000" s="6"/>
      <c r="G1000" s="1"/>
      <c r="H1000" s="26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2019-06-17T19:49:33Z</dcterms:created>
  <dc:creator>-</dc:creator>
</cp:coreProperties>
</file>